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sfalcy\Nextcloud\Direction des études\RDE-MCCC\25-26\RDE et MCCC IAE pour GINP\Offre accréditée\Masters\MSI\"/>
    </mc:Choice>
  </mc:AlternateContent>
  <xr:revisionPtr revIDLastSave="0" documentId="13_ncr:1_{9D958613-C904-4AB7-965E-83E9E69E5139}" xr6:coauthVersionLast="47" xr6:coauthVersionMax="47" xr10:uidLastSave="{00000000-0000-0000-0000-000000000000}"/>
  <bookViews>
    <workbookView xWindow="-110" yWindow="-110" windowWidth="19420" windowHeight="11620" activeTab="1" xr2:uid="{00000000-000D-0000-FFFF-FFFF00000000}"/>
  </bookViews>
  <sheets>
    <sheet name="MCC Sem.1 sess.1 et 2 et Nbre H" sheetId="1" r:id="rId1"/>
    <sheet name="MCC Sem.2 sess.1 et 2 et Nbre H" sheetId="2" r:id="rId2"/>
    <sheet name="Liste valeurs" sheetId="3" r:id="rId3"/>
  </sheets>
  <definedNames>
    <definedName name="Nature_des_épreuves_CC">'Liste valeurs'!$B$4:$B$20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4" i="2" l="1"/>
  <c r="Q44" i="2"/>
  <c r="P44" i="2"/>
  <c r="F44" i="2"/>
  <c r="R17" i="2"/>
  <c r="R14" i="2"/>
  <c r="R44" i="2" s="1"/>
  <c r="M7" i="2"/>
  <c r="I7" i="2"/>
  <c r="M6" i="2"/>
  <c r="I6" i="2"/>
  <c r="A6" i="2"/>
  <c r="M5" i="2"/>
  <c r="I5" i="2"/>
  <c r="A5" i="2"/>
  <c r="M4" i="2"/>
  <c r="I4" i="2"/>
  <c r="A4" i="2"/>
  <c r="M2" i="2"/>
  <c r="S45" i="1"/>
  <c r="Q45" i="1"/>
  <c r="P45" i="1"/>
  <c r="R22" i="1"/>
  <c r="G22" i="1"/>
  <c r="F22" i="1"/>
  <c r="F45" i="1" s="1"/>
  <c r="R17" i="1"/>
  <c r="R14" i="1"/>
  <c r="R4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tc={00AD00A2-00E4-4F2E-836F-001500C700F8}</author>
    <author>tc={007500FB-00D7-46A0-A0C3-0029007D0054}</author>
    <author>tc={00EB0055-00EB-40C1-A436-002100490090}</author>
    <author>tc={0035008F-00F7-454A-A5E8-008700490047}</author>
    <author>tc={00570008-00EF-4E02-B406-001500FF00EE}</author>
    <author>tc={00330047-0090-4CFC-9FA2-00A20019005E}</author>
    <author>tc={001E002A-0059-4BD7-9A79-000A00B200A5}</author>
    <author>tc={00B300CA-0078-4411-B5AF-004E00B800D5}</author>
    <author>tc={009E0069-00C1-4428-A6C1-009F00B2002A}</author>
    <author>tc={00970021-0076-45A8-968C-00E700B100A2}</author>
    <author>tc={008400CE-0066-4A26-83A0-005E00370075}</author>
    <author>tc={00A600AE-0022-4800-858A-00DB0070007F}</author>
  </authors>
  <commentList>
    <comment ref="B9" authorId="0" shapeId="0" xr:uid="{00AD00A2-00E4-4F2E-836F-001500C700F8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Dans le cas d'un enseignement mutualisé, indiquer la formation avec laquelle est mutualisé le cours :
Année de formation /mention/intitulé parcours
</t>
        </r>
      </text>
    </comment>
    <comment ref="E9" authorId="1" shapeId="0" xr:uid="{007500FB-00D7-46A0-A0C3-0029007D0054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>
        </r>
      </text>
    </comment>
    <comment ref="F9" authorId="2" shapeId="0" xr:uid="{00EB0055-00EB-40C1-A436-002100490090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>
        </r>
      </text>
    </comment>
    <comment ref="P11" authorId="3" shapeId="0" xr:uid="{0035008F-00F7-454A-A5E8-008700490047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Q11" authorId="4" shapeId="0" xr:uid="{00570008-00EF-4E02-B406-001500FF00EE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R11" authorId="5" shapeId="0" xr:uid="{00330047-0090-4CFC-9FA2-00A20019005E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S11" authorId="6" shapeId="0" xr:uid="{001E002A-0059-4BD7-9A79-000A00B200A5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Le total Nbre d'heures est automatisé : pour ne pas doubler le volume horaire total, si le nbre d'heures est déjà mis au niveau de l'UE, merci de mettre un * après le nombre d'heures des matières (si vous précisez le nbre d'heures au niveau des matières).
</t>
        </r>
      </text>
    </comment>
    <comment ref="H12" authorId="7" shapeId="0" xr:uid="{00B300CA-0078-4411-B5AF-004E00B800D5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Indiquer la nature de l'épreuve soit à l'aide du menu déroulant (dans la liste de ce menu déroulant, des champs vides ont été prévus) en cliquant sur la cellule soit en remplissant directement la cellule.
</t>
        </r>
      </text>
    </comment>
    <comment ref="J12" authorId="8" shapeId="0" xr:uid="{009E0069-00C1-4428-A6C1-009F00B2002A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
Ecrit : E
Oral : O
Ecrit et/ou Oral : E/O
Autre (à préciser)
</t>
        </r>
      </text>
    </comment>
    <comment ref="L12" authorId="9" shapeId="0" xr:uid="{00970021-0076-45A8-968C-00E700B100A2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s'il y a report ou non de la note de Contrôle Continu de session 1 : en mettant oui ou non
</t>
        </r>
      </text>
    </comment>
    <comment ref="M12" authorId="10" shapeId="0" xr:uid="{008400CE-0066-4A26-83A0-005E00370075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Si report de note de session 1, indiquer le coefficient ou le poids en %.
</t>
        </r>
      </text>
    </comment>
    <comment ref="N12" authorId="11" shapeId="0" xr:uid="{00A600AE-0022-4800-858A-00DB0070007F}">
      <text>
        <r>
          <rPr>
            <b/>
            <sz val="9"/>
            <rFont val="Tahoma"/>
          </rPr>
          <t>Auteur inconnu:</t>
        </r>
        <r>
          <rPr>
            <sz val="9"/>
            <rFont val="Tahoma"/>
          </rPr>
          <t xml:space="preserve">
Préciser la nature de l'épreuve : 
Ecrit : E
Oral : O
Ecrit et/ou Oral : E/O
Autre (à préciser)
</t>
        </r>
      </text>
    </comment>
  </commentList>
</comments>
</file>

<file path=xl/sharedStrings.xml><?xml version="1.0" encoding="utf-8"?>
<sst xmlns="http://schemas.openxmlformats.org/spreadsheetml/2006/main" count="313" uniqueCount="226">
  <si>
    <t>MODALITES DE CONTROLE DES CONNAISSANCES ET DES COMPETENCES</t>
  </si>
  <si>
    <t>Composante : GRENOBLE IAE</t>
  </si>
  <si>
    <t>Année de la Formation/Domaine/Mention : M2 DEG MANAGEMENT DES SYSTEMES D'INFORMATION</t>
  </si>
  <si>
    <t xml:space="preserve">Code Diplôme : JJMMSI1 </t>
  </si>
  <si>
    <t xml:space="preserve">Date approbation CEVU : </t>
  </si>
  <si>
    <t>Parcours-type : Advanced Research in Management of Information Systems</t>
  </si>
  <si>
    <t>Code VDI : 109</t>
  </si>
  <si>
    <t>N° de version dans l'accréditation : 3</t>
  </si>
  <si>
    <t xml:space="preserve">Parcours pédagogique (le cas échéant) : </t>
  </si>
  <si>
    <t>Code Etape : JJM2SR</t>
  </si>
  <si>
    <t>Formation Initiale/Formation Continue</t>
  </si>
  <si>
    <t>Responsable de la Formation : Emilie HOAREAU</t>
  </si>
  <si>
    <t>Code VET : 211</t>
  </si>
  <si>
    <t>Présentiel</t>
  </si>
  <si>
    <t>Responsable de l'Année : Carine DOMINGUEZ-PERY</t>
  </si>
  <si>
    <r>
      <rPr>
        <b/>
        <sz val="11"/>
        <color theme="1"/>
        <rFont val="Calibri"/>
      </rPr>
      <t xml:space="preserve">Intitulé de l'UE
</t>
    </r>
    <r>
      <rPr>
        <b/>
        <sz val="9"/>
        <color theme="1"/>
        <rFont val="Calibri"/>
      </rPr>
      <t>(le cas échéant, les intitulés des EC et des matières sous les UE)</t>
    </r>
  </si>
  <si>
    <r>
      <rPr>
        <b/>
        <sz val="11"/>
        <color theme="1"/>
        <rFont val="Calibri"/>
      </rPr>
      <t>Cours mutualisés
(le cas échéant)</t>
    </r>
    <r>
      <rPr>
        <b/>
        <sz val="11"/>
        <color theme="7"/>
        <rFont val="Calibri"/>
      </rPr>
      <t xml:space="preserve"> 
</t>
    </r>
  </si>
  <si>
    <t>Code Etape/VET porteuse</t>
  </si>
  <si>
    <t>Code 
Apogée</t>
  </si>
  <si>
    <t>Nature de
l'UE</t>
  </si>
  <si>
    <t>ECTS</t>
  </si>
  <si>
    <r>
      <rPr>
        <b/>
        <sz val="11"/>
        <color theme="1"/>
        <rFont val="Calibri"/>
      </rPr>
      <t xml:space="preserve">Coefficient
</t>
    </r>
    <r>
      <rPr>
        <sz val="11"/>
        <color theme="1"/>
        <rFont val="Calibri"/>
      </rPr>
      <t>(1) + (2)</t>
    </r>
  </si>
  <si>
    <t>CONTRÔLE DES CONNAISSANCES ET COMPETENCES</t>
  </si>
  <si>
    <t>NOMBRE D'HEURES</t>
  </si>
  <si>
    <t>1ère session</t>
  </si>
  <si>
    <t>Session de rattrapage</t>
  </si>
  <si>
    <t>CM</t>
  </si>
  <si>
    <t>TD</t>
  </si>
  <si>
    <t>CM/TD</t>
  </si>
  <si>
    <t>TP</t>
  </si>
  <si>
    <t>Contrôle 
Continu (CC)</t>
  </si>
  <si>
    <t>Coef.(1)
 ou %</t>
  </si>
  <si>
    <t>Examen 
Terminal (ET)</t>
  </si>
  <si>
    <t>Coef. (2) 
ou %</t>
  </si>
  <si>
    <t>Contrôle 
Continu: report</t>
  </si>
  <si>
    <t>Coef. (1)
 ou %</t>
  </si>
  <si>
    <t>Examen 
terminal</t>
  </si>
  <si>
    <t>Coef. (2)
ou %</t>
  </si>
  <si>
    <t>SEMESTRE 9</t>
  </si>
  <si>
    <t>JJSR9U11</t>
  </si>
  <si>
    <t>O</t>
  </si>
  <si>
    <t>JJSR9M12</t>
  </si>
  <si>
    <t>E/O</t>
  </si>
  <si>
    <t>Non</t>
  </si>
  <si>
    <t>Strategic Scanning</t>
  </si>
  <si>
    <t>JJSR9M13</t>
  </si>
  <si>
    <t>UE 2: Business Models for Digital Organizations</t>
  </si>
  <si>
    <t>JJSR9U22</t>
  </si>
  <si>
    <t xml:space="preserve">IT and Business Models </t>
  </si>
  <si>
    <t>JJSR9M23</t>
  </si>
  <si>
    <t>Project Management for Digital Adoption and Transformation</t>
  </si>
  <si>
    <t>JJSR9M24</t>
  </si>
  <si>
    <t>JJSR9M26</t>
  </si>
  <si>
    <t>UE 3: Methods and Concepts for Research</t>
  </si>
  <si>
    <t>JJSR9U32</t>
  </si>
  <si>
    <t>JJSR9M33</t>
  </si>
  <si>
    <t xml:space="preserve">Qualitative Methods </t>
  </si>
  <si>
    <t>JJSR9M34</t>
  </si>
  <si>
    <t>Quantitative Methods</t>
  </si>
  <si>
    <t>JJSR9M38</t>
  </si>
  <si>
    <t>JJSR9M36</t>
  </si>
  <si>
    <t>JJM2FS-211</t>
  </si>
  <si>
    <t>JJSR9M37</t>
  </si>
  <si>
    <t>UE4: Entrepreneurship and Innovation</t>
  </si>
  <si>
    <t>JJSR9U42</t>
  </si>
  <si>
    <t>Innovative Research Project 1</t>
  </si>
  <si>
    <t>JJSR9M42</t>
  </si>
  <si>
    <t>Assiduité</t>
  </si>
  <si>
    <t>Total ECTS / Semestre</t>
  </si>
  <si>
    <t>Total Nbre d'heures</t>
  </si>
  <si>
    <t xml:space="preserve">Commentaires : </t>
  </si>
  <si>
    <t>SEMESTRE 10</t>
  </si>
  <si>
    <t>UE5: Information Systems Auditing and Consulting</t>
  </si>
  <si>
    <t>JJSRXU11</t>
  </si>
  <si>
    <t xml:space="preserve">Information Systems Auditing </t>
  </si>
  <si>
    <t>JJSRXM12</t>
  </si>
  <si>
    <t>Information Systems Consulting</t>
  </si>
  <si>
    <t>JJSRXM13</t>
  </si>
  <si>
    <t>UE 6: Big Data, Artificial Intelligence and Machine Learning for Business and Society</t>
  </si>
  <si>
    <t>JJSRXU21</t>
  </si>
  <si>
    <t>Big Data and Artificial Intelligence in the Supply Chain</t>
  </si>
  <si>
    <t>JJSRXM22</t>
  </si>
  <si>
    <t>Artificial Intelligence and Machine Learning in Organizations and Society</t>
  </si>
  <si>
    <t>JJSRXM23</t>
  </si>
  <si>
    <t>UE 7: Professional skills</t>
  </si>
  <si>
    <t>JJSRXU32</t>
  </si>
  <si>
    <t>Thesis</t>
  </si>
  <si>
    <t>JJSRXM34</t>
  </si>
  <si>
    <t>Thesis Defense</t>
  </si>
  <si>
    <t>JJSRXM32</t>
  </si>
  <si>
    <t>JJSRXM33</t>
  </si>
  <si>
    <t>UE 8: Entrepreneurship and Innovation</t>
  </si>
  <si>
    <t>JJSRXU40</t>
  </si>
  <si>
    <t>Innovative Research Project 2</t>
  </si>
  <si>
    <t>JJSRXM40</t>
  </si>
  <si>
    <t>Commentaires :</t>
  </si>
  <si>
    <t>JJB0AL-161</t>
  </si>
  <si>
    <t>JJB0HA-160</t>
  </si>
  <si>
    <t>Nature des
épreuves CC</t>
  </si>
  <si>
    <t>JJB0HB-160</t>
  </si>
  <si>
    <t>Ecrit ou Oral</t>
  </si>
  <si>
    <t>JJL3CA-221</t>
  </si>
  <si>
    <t>Ecrit et/ou Oral</t>
  </si>
  <si>
    <t>JJL3EG-211</t>
  </si>
  <si>
    <t>JJM1CC-212</t>
  </si>
  <si>
    <t>Ecrit</t>
  </si>
  <si>
    <t>JJM1CE-230</t>
  </si>
  <si>
    <t>Ecrit mémoire</t>
  </si>
  <si>
    <t>JJM1CG-211</t>
  </si>
  <si>
    <t>Ecrit rapport</t>
  </si>
  <si>
    <t>JJM1CO-211</t>
  </si>
  <si>
    <t>Rapport Stage</t>
  </si>
  <si>
    <t>JJM1CV-216</t>
  </si>
  <si>
    <t>Ecrit TP</t>
  </si>
  <si>
    <t>JJM1DT-211</t>
  </si>
  <si>
    <t>E Dev maison</t>
  </si>
  <si>
    <t>JJM1EM-211</t>
  </si>
  <si>
    <t>E Dev surveillé</t>
  </si>
  <si>
    <t>JJM1FC-212</t>
  </si>
  <si>
    <t>JJM1FI-211</t>
  </si>
  <si>
    <t>JJM1GC-212</t>
  </si>
  <si>
    <t>JJM1GI-211</t>
  </si>
  <si>
    <t>JJM1GR-211</t>
  </si>
  <si>
    <t>Oral</t>
  </si>
  <si>
    <t>JJM1IC-212</t>
  </si>
  <si>
    <t>O Soutenance</t>
  </si>
  <si>
    <t>JJM1MA-212</t>
  </si>
  <si>
    <t>O Exposé</t>
  </si>
  <si>
    <t>JJM1MC-212</t>
  </si>
  <si>
    <t>JJM1MK-211</t>
  </si>
  <si>
    <t>JJM1PC-212</t>
  </si>
  <si>
    <t>JJM1PL-211</t>
  </si>
  <si>
    <t>JJM1RM-211</t>
  </si>
  <si>
    <t>JJM1SC-212</t>
  </si>
  <si>
    <t>JJM1SI-211</t>
  </si>
  <si>
    <t>JJM2BA-211</t>
  </si>
  <si>
    <t>JJM2BB-216</t>
  </si>
  <si>
    <t>JJM2BC-236</t>
  </si>
  <si>
    <t>JJM2BD-210</t>
  </si>
  <si>
    <t>JJM2CC-212</t>
  </si>
  <si>
    <t>JJM2CE-220</t>
  </si>
  <si>
    <t>JJM2CG-211</t>
  </si>
  <si>
    <t>JJM2CM-212</t>
  </si>
  <si>
    <t>JJM2CO-211</t>
  </si>
  <si>
    <t>JJM2CT-210</t>
  </si>
  <si>
    <t>JJM2CV-216</t>
  </si>
  <si>
    <t>JJM2DB-211</t>
  </si>
  <si>
    <t>JJM2DC-212</t>
  </si>
  <si>
    <t>JJM2DD-211</t>
  </si>
  <si>
    <t>JJM2DF-211</t>
  </si>
  <si>
    <t>JJM2DG-211</t>
  </si>
  <si>
    <t>JJM2DH-211</t>
  </si>
  <si>
    <t>JJM2DP-211</t>
  </si>
  <si>
    <t>JJM2DR-232</t>
  </si>
  <si>
    <t>JJM2DS-216</t>
  </si>
  <si>
    <t>JJM2DT-211</t>
  </si>
  <si>
    <t>JJM2EE-211</t>
  </si>
  <si>
    <t>JJM2FQ-221</t>
  </si>
  <si>
    <t>JJM2FR-211</t>
  </si>
  <si>
    <t>JJM2GC-212</t>
  </si>
  <si>
    <t>JJM2GI-211</t>
  </si>
  <si>
    <t>JJM2GS-232</t>
  </si>
  <si>
    <t>JJM2GT-210</t>
  </si>
  <si>
    <t>JJM2II-211</t>
  </si>
  <si>
    <t>JJM2IN-211</t>
  </si>
  <si>
    <t>JJM2IP-211</t>
  </si>
  <si>
    <t>JJM2IQ-211</t>
  </si>
  <si>
    <t>JJM2LC-212</t>
  </si>
  <si>
    <t>JJM2LQ-211</t>
  </si>
  <si>
    <t>JJM2LT-210</t>
  </si>
  <si>
    <t>JJM2MC-212</t>
  </si>
  <si>
    <t>JJM2MD-210</t>
  </si>
  <si>
    <t>JJM2MI-211</t>
  </si>
  <si>
    <t>JJM2MP-210</t>
  </si>
  <si>
    <t>JJM2MS-210</t>
  </si>
  <si>
    <t>JJM2PA-211</t>
  </si>
  <si>
    <t>JJM2PB-211</t>
  </si>
  <si>
    <t>JJM2PC-212</t>
  </si>
  <si>
    <t>JJM2PT-210</t>
  </si>
  <si>
    <t>JJM2RM-211</t>
  </si>
  <si>
    <t>JJM2SD-211</t>
  </si>
  <si>
    <t>JJM2SG-211</t>
  </si>
  <si>
    <t>JJM2SH-211</t>
  </si>
  <si>
    <t>JJM2SR-211</t>
  </si>
  <si>
    <t>JJP3AB-210</t>
  </si>
  <si>
    <t>JJP3CO-210</t>
  </si>
  <si>
    <t>JJP3HO-210</t>
  </si>
  <si>
    <t>JJU1DE-230</t>
  </si>
  <si>
    <t>JJU1EC-166</t>
  </si>
  <si>
    <t>JJU1EI-166</t>
  </si>
  <si>
    <t>JJU2DC-192</t>
  </si>
  <si>
    <t>JJU2DF-192</t>
  </si>
  <si>
    <t>JJU2DI-192</t>
  </si>
  <si>
    <t>JJU2DS-222</t>
  </si>
  <si>
    <t>JJU2EC-166</t>
  </si>
  <si>
    <t>JJU2EI-166</t>
  </si>
  <si>
    <t>JJU5BU-191</t>
  </si>
  <si>
    <t>JJU5DC-162</t>
  </si>
  <si>
    <t>JJU5DF-162</t>
  </si>
  <si>
    <t>JJU5DI-162</t>
  </si>
  <si>
    <t>JJU5DS-222</t>
  </si>
  <si>
    <t>JJU6DC-162</t>
  </si>
  <si>
    <t>JJU6DF-162</t>
  </si>
  <si>
    <t>JJU6DI-162</t>
  </si>
  <si>
    <t>JJU6DS-222</t>
  </si>
  <si>
    <t>JJY0EC-167</t>
  </si>
  <si>
    <t>JVL3CA-221</t>
  </si>
  <si>
    <t>JVL3EG-211</t>
  </si>
  <si>
    <t>JVM1CG-211</t>
  </si>
  <si>
    <t>JVM1CO-211</t>
  </si>
  <si>
    <t>JVM1FI-211</t>
  </si>
  <si>
    <t>JVM1MK-211</t>
  </si>
  <si>
    <t>JVM1MP-230</t>
  </si>
  <si>
    <t>JVM2FB-210</t>
  </si>
  <si>
    <t>JVM2MT-210</t>
  </si>
  <si>
    <r>
      <t xml:space="preserve">Research Design and </t>
    </r>
    <r>
      <rPr>
        <sz val="11"/>
        <rFont val="Calibri"/>
        <family val="2"/>
      </rPr>
      <t>Literature</t>
    </r>
    <r>
      <rPr>
        <sz val="11"/>
        <rFont val="Calibri"/>
      </rPr>
      <t xml:space="preserve"> Review</t>
    </r>
  </si>
  <si>
    <r>
      <t>UE 1: Knowledge and Information Management</t>
    </r>
    <r>
      <rPr>
        <b/>
        <sz val="11"/>
        <color rgb="FFFF0000"/>
        <rFont val="Calibri"/>
        <family val="2"/>
      </rPr>
      <t xml:space="preserve"> for organisations and society</t>
    </r>
    <r>
      <rPr>
        <b/>
        <sz val="11"/>
        <rFont val="Calibri"/>
      </rPr>
      <t xml:space="preserve"> </t>
    </r>
  </si>
  <si>
    <r>
      <t xml:space="preserve">Knowledge Management </t>
    </r>
    <r>
      <rPr>
        <sz val="11"/>
        <color rgb="FFFF0000"/>
        <rFont val="Calibri"/>
        <family val="2"/>
      </rPr>
      <t>(suppression de "for innovation")</t>
    </r>
  </si>
  <si>
    <t>Text and Graph Mining (nouvel intitulé)</t>
  </si>
  <si>
    <r>
      <t xml:space="preserve">Information Systems, </t>
    </r>
    <r>
      <rPr>
        <sz val="11"/>
        <color rgb="FFFF0000"/>
        <rFont val="Calibri"/>
        <family val="2"/>
      </rPr>
      <t>business intelligence</t>
    </r>
    <r>
      <rPr>
        <sz val="11"/>
        <rFont val="Calibri"/>
      </rPr>
      <t xml:space="preserve"> and ERP </t>
    </r>
    <r>
      <rPr>
        <sz val="11"/>
        <color rgb="FFFF0000"/>
        <rFont val="Calibri"/>
        <family val="2"/>
      </rPr>
      <t>(+ 6 heures)</t>
    </r>
  </si>
  <si>
    <t>Cyber security (+ 6 heures)</t>
  </si>
  <si>
    <t>Organization Theory (Suppression de 15H)</t>
  </si>
  <si>
    <r>
      <t xml:space="preserve">Creativity and Communication Skills for Research </t>
    </r>
    <r>
      <rPr>
        <sz val="11"/>
        <color rgb="FFFF0000"/>
        <rFont val="Calibri"/>
        <family val="2"/>
      </rPr>
      <t>(+ 6 heures cours DECODE)</t>
    </r>
  </si>
  <si>
    <r>
      <t xml:space="preserve">Responsable de la Formation : </t>
    </r>
    <r>
      <rPr>
        <b/>
        <sz val="11"/>
        <rFont val="Calibri"/>
        <family val="2"/>
      </rPr>
      <t>Emilie HOAREAU</t>
    </r>
  </si>
  <si>
    <t>FLE (Français pour Langues Etrangères) (+24 heures)</t>
  </si>
  <si>
    <t>Année universitaire : 2025-2026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</si>
</sst>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2">
    <font>
      <sz val="11"/>
      <color theme="1"/>
      <name val="Calibri"/>
    </font>
    <font>
      <sz val="10"/>
      <name val="Arial"/>
    </font>
    <font>
      <b/>
      <sz val="11"/>
      <name val="Arial"/>
    </font>
    <font>
      <b/>
      <sz val="11"/>
      <color theme="1"/>
      <name val="Calibri"/>
    </font>
    <font>
      <b/>
      <sz val="11"/>
      <name val="Calibri"/>
    </font>
    <font>
      <b/>
      <sz val="9"/>
      <name val="Arial"/>
    </font>
    <font>
      <sz val="7"/>
      <name val="Arial"/>
    </font>
    <font>
      <sz val="9"/>
      <color theme="1"/>
      <name val="Calibri"/>
    </font>
    <font>
      <sz val="11"/>
      <name val="Calibri"/>
    </font>
    <font>
      <strike/>
      <sz val="11"/>
      <name val="Calibri"/>
    </font>
    <font>
      <strike/>
      <sz val="11"/>
      <color rgb="FFC9211E"/>
      <name val="Calibri"/>
    </font>
    <font>
      <sz val="9"/>
      <name val="Arial"/>
    </font>
    <font>
      <sz val="11"/>
      <color indexed="2"/>
      <name val="Calibri"/>
    </font>
    <font>
      <sz val="11"/>
      <color theme="1"/>
      <name val="Calibri"/>
    </font>
    <font>
      <b/>
      <sz val="9"/>
      <color theme="1"/>
      <name val="Calibri"/>
    </font>
    <font>
      <b/>
      <sz val="11"/>
      <color theme="7"/>
      <name val="Calibri"/>
    </font>
    <font>
      <b/>
      <sz val="9"/>
      <name val="Tahoma"/>
    </font>
    <font>
      <sz val="9"/>
      <name val="Tahoma"/>
    </font>
    <font>
      <sz val="1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rgb="FFE6E0EC"/>
      </patternFill>
    </fill>
    <fill>
      <patternFill patternType="solid">
        <fgColor theme="3" tint="0.59987182226020086"/>
        <bgColor indexed="24"/>
      </patternFill>
    </fill>
    <fill>
      <patternFill patternType="solid">
        <fgColor theme="7" tint="0.79989013336588644"/>
        <bgColor rgb="FFD9D9D9"/>
      </patternFill>
    </fill>
    <fill>
      <patternFill patternType="solid">
        <fgColor theme="3" tint="0.79989013336588644"/>
        <bgColor rgb="FFD9D9D9"/>
      </patternFill>
    </fill>
  </fills>
  <borders count="59">
    <border>
      <left/>
      <right/>
      <top/>
      <bottom/>
      <diagonal/>
    </border>
    <border>
      <left/>
      <right/>
      <top/>
      <bottom style="medium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thin">
        <color theme="1"/>
      </right>
      <top style="medium">
        <color theme="1"/>
      </top>
      <bottom/>
      <diagonal/>
    </border>
    <border>
      <left style="thin">
        <color theme="1"/>
      </left>
      <right style="medium">
        <color theme="1"/>
      </right>
      <top style="medium">
        <color theme="1"/>
      </top>
      <bottom/>
      <diagonal/>
    </border>
    <border>
      <left style="medium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/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/>
      <top style="medium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medium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medium">
        <color theme="1"/>
      </top>
      <bottom style="hair">
        <color theme="1"/>
      </bottom>
      <diagonal/>
    </border>
    <border>
      <left/>
      <right style="medium">
        <color theme="1"/>
      </right>
      <top style="medium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hair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 style="thin">
        <color theme="1"/>
      </bottom>
      <diagonal/>
    </border>
    <border>
      <left style="medium">
        <color theme="1"/>
      </left>
      <right style="medium">
        <color theme="1"/>
      </right>
      <top style="hair">
        <color theme="1"/>
      </top>
      <bottom/>
      <diagonal/>
    </border>
    <border>
      <left/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 style="medium">
        <color theme="1"/>
      </bottom>
      <diagonal/>
    </border>
    <border>
      <left style="hair">
        <color theme="1"/>
      </left>
      <right style="medium">
        <color theme="1"/>
      </right>
      <top style="hair">
        <color theme="1"/>
      </top>
      <bottom/>
      <diagonal/>
    </border>
    <border>
      <left style="medium">
        <color theme="1"/>
      </left>
      <right style="hair">
        <color theme="1"/>
      </right>
      <top style="hair">
        <color theme="1"/>
      </top>
      <bottom/>
      <diagonal/>
    </border>
    <border>
      <left style="medium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theme="1"/>
      </top>
      <bottom style="medium">
        <color theme="1"/>
      </bottom>
      <diagonal/>
    </border>
    <border>
      <left style="thin">
        <color theme="1"/>
      </left>
      <right style="medium">
        <color theme="1"/>
      </right>
      <top style="hair">
        <color theme="1"/>
      </top>
      <bottom style="medium">
        <color theme="1"/>
      </bottom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dotted">
        <color theme="1"/>
      </left>
      <right/>
      <top style="medium">
        <color theme="1"/>
      </top>
      <bottom/>
      <diagonal/>
    </border>
    <border>
      <left/>
      <right/>
      <top style="medium">
        <color theme="1"/>
      </top>
      <bottom/>
      <diagonal/>
    </border>
    <border>
      <left/>
      <right style="dotted">
        <color theme="1"/>
      </right>
      <top style="medium">
        <color theme="1"/>
      </top>
      <bottom/>
      <diagonal/>
    </border>
    <border>
      <left style="dotted">
        <color theme="1"/>
      </left>
      <right/>
      <top/>
      <bottom/>
      <diagonal/>
    </border>
    <border>
      <left/>
      <right style="dotted">
        <color theme="1"/>
      </right>
      <top/>
      <bottom/>
      <diagonal/>
    </border>
    <border>
      <left style="dotted">
        <color theme="1"/>
      </left>
      <right/>
      <top/>
      <bottom style="dotted">
        <color theme="1"/>
      </bottom>
      <diagonal/>
    </border>
    <border>
      <left/>
      <right/>
      <top/>
      <bottom style="dotted">
        <color theme="1"/>
      </bottom>
      <diagonal/>
    </border>
    <border>
      <left/>
      <right style="dotted">
        <color theme="1"/>
      </right>
      <top/>
      <bottom style="dotted">
        <color theme="1"/>
      </bottom>
      <diagonal/>
    </border>
    <border>
      <left style="medium">
        <color theme="1"/>
      </left>
      <right style="medium">
        <color theme="1"/>
      </right>
      <top/>
      <bottom/>
      <diagonal/>
    </border>
    <border>
      <left style="thin">
        <color theme="1"/>
      </left>
      <right/>
      <top style="hair">
        <color theme="1"/>
      </top>
      <bottom style="hair">
        <color theme="1"/>
      </bottom>
      <diagonal/>
    </border>
    <border>
      <left style="medium">
        <color theme="1"/>
      </left>
      <right/>
      <top style="medium">
        <color theme="1"/>
      </top>
      <bottom/>
      <diagonal/>
    </border>
    <border>
      <left/>
      <right/>
      <top style="dotted">
        <color theme="1"/>
      </top>
      <bottom/>
      <diagonal/>
    </border>
  </borders>
  <cellStyleXfs count="3">
    <xf numFmtId="0" fontId="0" fillId="0" borderId="0"/>
    <xf numFmtId="9" fontId="13" fillId="0" borderId="0" applyBorder="0" applyProtection="0"/>
    <xf numFmtId="0" fontId="1" fillId="0" borderId="0"/>
  </cellStyleXfs>
  <cellXfs count="145">
    <xf numFmtId="0" fontId="0" fillId="0" borderId="0" xfId="0"/>
    <xf numFmtId="0" fontId="0" fillId="0" borderId="0" xfId="0" applyProtection="1"/>
    <xf numFmtId="0" fontId="0" fillId="0" borderId="1" xfId="0" applyBorder="1" applyProtection="1"/>
    <xf numFmtId="0" fontId="0" fillId="2" borderId="1" xfId="0" applyFill="1" applyBorder="1" applyProtection="1"/>
    <xf numFmtId="0" fontId="0" fillId="2" borderId="0" xfId="0" applyFill="1" applyProtection="1"/>
    <xf numFmtId="0" fontId="6" fillId="2" borderId="8" xfId="2" applyFont="1" applyFill="1" applyBorder="1" applyAlignment="1" applyProtection="1">
      <alignment vertical="center"/>
    </xf>
    <xf numFmtId="0" fontId="6" fillId="2" borderId="9" xfId="2" applyFont="1" applyFill="1" applyBorder="1" applyAlignment="1" applyProtection="1">
      <alignment vertical="center"/>
    </xf>
    <xf numFmtId="0" fontId="0" fillId="2" borderId="10" xfId="0" applyFill="1" applyBorder="1" applyProtection="1"/>
    <xf numFmtId="0" fontId="7" fillId="0" borderId="16" xfId="0" applyFont="1" applyBorder="1" applyAlignment="1" applyProtection="1">
      <alignment horizontal="center" vertical="center" wrapText="1"/>
    </xf>
    <xf numFmtId="0" fontId="7" fillId="0" borderId="17" xfId="0" applyFont="1" applyBorder="1" applyAlignment="1" applyProtection="1">
      <alignment vertical="center" wrapText="1"/>
    </xf>
    <xf numFmtId="0" fontId="7" fillId="0" borderId="16" xfId="0" applyFont="1" applyBorder="1" applyAlignment="1" applyProtection="1">
      <alignment vertical="center" wrapText="1"/>
    </xf>
    <xf numFmtId="0" fontId="7" fillId="0" borderId="18" xfId="0" applyFont="1" applyBorder="1" applyAlignment="1" applyProtection="1">
      <alignment vertical="center" wrapText="1"/>
    </xf>
    <xf numFmtId="0" fontId="7" fillId="0" borderId="14" xfId="0" applyFont="1" applyBorder="1" applyAlignment="1" applyProtection="1">
      <alignment vertical="center" wrapText="1"/>
    </xf>
    <xf numFmtId="0" fontId="4" fillId="0" borderId="19" xfId="0" applyFont="1" applyBorder="1" applyProtection="1"/>
    <xf numFmtId="0" fontId="0" fillId="0" borderId="20" xfId="0" applyBorder="1" applyProtection="1"/>
    <xf numFmtId="0" fontId="0" fillId="0" borderId="21" xfId="0" applyBorder="1" applyProtection="1"/>
    <xf numFmtId="0" fontId="4" fillId="0" borderId="19" xfId="0" applyFont="1" applyBorder="1" applyAlignment="1" applyProtection="1">
      <alignment horizontal="center"/>
    </xf>
    <xf numFmtId="0" fontId="4" fillId="0" borderId="22" xfId="0" applyFont="1" applyBorder="1" applyAlignment="1" applyProtection="1">
      <alignment horizontal="center"/>
    </xf>
    <xf numFmtId="9" fontId="4" fillId="0" borderId="23" xfId="1" applyNumberFormat="1" applyFont="1" applyBorder="1" applyAlignment="1" applyProtection="1">
      <alignment horizontal="center"/>
    </xf>
    <xf numFmtId="0" fontId="4" fillId="0" borderId="24" xfId="0" applyFont="1" applyBorder="1" applyAlignment="1" applyProtection="1">
      <alignment horizontal="center"/>
    </xf>
    <xf numFmtId="0" fontId="4" fillId="0" borderId="23" xfId="0" applyFont="1" applyBorder="1" applyAlignment="1" applyProtection="1">
      <alignment horizontal="center"/>
    </xf>
    <xf numFmtId="0" fontId="4" fillId="4" borderId="25" xfId="0" applyFont="1" applyFill="1" applyBorder="1" applyAlignment="1" applyProtection="1">
      <alignment horizontal="center"/>
    </xf>
    <xf numFmtId="0" fontId="4" fillId="4" borderId="26" xfId="0" applyFont="1" applyFill="1" applyBorder="1" applyAlignment="1" applyProtection="1">
      <alignment horizontal="center"/>
    </xf>
    <xf numFmtId="0" fontId="4" fillId="4" borderId="24" xfId="0" applyFont="1" applyFill="1" applyBorder="1" applyAlignment="1" applyProtection="1">
      <alignment horizontal="center"/>
    </xf>
    <xf numFmtId="0" fontId="8" fillId="0" borderId="21" xfId="0" applyFont="1" applyBorder="1" applyProtection="1"/>
    <xf numFmtId="0" fontId="8" fillId="0" borderId="27" xfId="0" applyFont="1" applyBorder="1" applyProtection="1"/>
    <xf numFmtId="0" fontId="8" fillId="0" borderId="28" xfId="0" applyFont="1" applyBorder="1" applyAlignment="1" applyProtection="1">
      <alignment horizontal="center"/>
    </xf>
    <xf numFmtId="0" fontId="8" fillId="0" borderId="21" xfId="0" applyFont="1" applyBorder="1" applyAlignment="1" applyProtection="1">
      <alignment horizontal="center"/>
    </xf>
    <xf numFmtId="0" fontId="8" fillId="0" borderId="29" xfId="0" applyFont="1" applyBorder="1" applyAlignment="1" applyProtection="1">
      <alignment horizontal="center"/>
    </xf>
    <xf numFmtId="9" fontId="8" fillId="0" borderId="28" xfId="1" applyNumberFormat="1" applyFont="1" applyBorder="1" applyAlignment="1" applyProtection="1">
      <alignment horizontal="center"/>
    </xf>
    <xf numFmtId="0" fontId="9" fillId="0" borderId="29" xfId="0" applyFont="1" applyBorder="1" applyAlignment="1" applyProtection="1">
      <alignment horizontal="center"/>
    </xf>
    <xf numFmtId="9" fontId="9" fillId="0" borderId="30" xfId="1" applyNumberFormat="1" applyFont="1" applyBorder="1" applyAlignment="1" applyProtection="1">
      <alignment horizontal="center"/>
    </xf>
    <xf numFmtId="0" fontId="8" fillId="0" borderId="30" xfId="0" applyFont="1" applyBorder="1" applyAlignment="1" applyProtection="1">
      <alignment horizontal="center"/>
    </xf>
    <xf numFmtId="0" fontId="8" fillId="0" borderId="31" xfId="0" applyFont="1" applyBorder="1" applyAlignment="1" applyProtection="1">
      <alignment horizontal="center"/>
    </xf>
    <xf numFmtId="9" fontId="8" fillId="0" borderId="30" xfId="1" applyNumberFormat="1" applyFont="1" applyBorder="1" applyAlignment="1" applyProtection="1">
      <alignment horizontal="center"/>
    </xf>
    <xf numFmtId="0" fontId="8" fillId="4" borderId="32" xfId="0" applyFont="1" applyFill="1" applyBorder="1" applyAlignment="1" applyProtection="1">
      <alignment horizontal="center"/>
    </xf>
    <xf numFmtId="0" fontId="8" fillId="4" borderId="33" xfId="0" applyFont="1" applyFill="1" applyBorder="1" applyAlignment="1" applyProtection="1">
      <alignment horizontal="center"/>
    </xf>
    <xf numFmtId="0" fontId="4" fillId="4" borderId="34" xfId="0" applyFont="1" applyFill="1" applyBorder="1" applyAlignment="1" applyProtection="1">
      <alignment horizontal="center"/>
    </xf>
    <xf numFmtId="0" fontId="8" fillId="4" borderId="28" xfId="0" applyFont="1" applyFill="1" applyBorder="1" applyAlignment="1" applyProtection="1">
      <alignment horizontal="center"/>
    </xf>
    <xf numFmtId="0" fontId="3" fillId="0" borderId="0" xfId="0" applyFont="1" applyProtection="1"/>
    <xf numFmtId="0" fontId="4" fillId="0" borderId="21" xfId="0" applyFont="1" applyBorder="1" applyProtection="1"/>
    <xf numFmtId="0" fontId="4" fillId="0" borderId="27" xfId="0" applyFont="1" applyBorder="1" applyProtection="1"/>
    <xf numFmtId="0" fontId="4" fillId="0" borderId="21" xfId="0" applyFont="1" applyBorder="1" applyAlignment="1" applyProtection="1">
      <alignment horizontal="center"/>
    </xf>
    <xf numFmtId="0" fontId="4" fillId="0" borderId="29" xfId="0" applyFont="1" applyBorder="1" applyAlignment="1" applyProtection="1">
      <alignment horizontal="center"/>
    </xf>
    <xf numFmtId="9" fontId="4" fillId="0" borderId="30" xfId="1" applyNumberFormat="1" applyFont="1" applyBorder="1" applyAlignment="1" applyProtection="1">
      <alignment horizontal="center"/>
    </xf>
    <xf numFmtId="0" fontId="4" fillId="0" borderId="30" xfId="0" applyFont="1" applyBorder="1" applyAlignment="1" applyProtection="1">
      <alignment horizontal="center"/>
    </xf>
    <xf numFmtId="0" fontId="4" fillId="0" borderId="31" xfId="0" applyFont="1" applyBorder="1" applyAlignment="1" applyProtection="1">
      <alignment horizontal="center"/>
    </xf>
    <xf numFmtId="0" fontId="4" fillId="4" borderId="32" xfId="0" applyFont="1" applyFill="1" applyBorder="1" applyAlignment="1" applyProtection="1">
      <alignment horizontal="center"/>
    </xf>
    <xf numFmtId="0" fontId="4" fillId="4" borderId="33" xfId="0" applyFont="1" applyFill="1" applyBorder="1" applyAlignment="1" applyProtection="1">
      <alignment horizontal="center"/>
    </xf>
    <xf numFmtId="0" fontId="4" fillId="4" borderId="28" xfId="0" applyFont="1" applyFill="1" applyBorder="1" applyAlignment="1" applyProtection="1">
      <alignment horizontal="center"/>
    </xf>
    <xf numFmtId="9" fontId="9" fillId="0" borderId="28" xfId="1" applyNumberFormat="1" applyFont="1" applyBorder="1" applyAlignment="1" applyProtection="1">
      <alignment horizontal="center"/>
    </xf>
    <xf numFmtId="0" fontId="4" fillId="0" borderId="28" xfId="0" applyFont="1" applyBorder="1" applyAlignment="1" applyProtection="1">
      <alignment horizontal="center"/>
    </xf>
    <xf numFmtId="9" fontId="4" fillId="0" borderId="28" xfId="1" applyNumberFormat="1" applyFont="1" applyBorder="1" applyAlignment="1" applyProtection="1">
      <alignment horizontal="center"/>
    </xf>
    <xf numFmtId="0" fontId="8" fillId="4" borderId="34" xfId="0" applyFont="1" applyFill="1" applyBorder="1" applyAlignment="1" applyProtection="1">
      <alignment horizontal="center"/>
    </xf>
    <xf numFmtId="0" fontId="10" fillId="0" borderId="0" xfId="0" applyFont="1" applyProtection="1"/>
    <xf numFmtId="0" fontId="10" fillId="0" borderId="21" xfId="0" applyFont="1" applyBorder="1" applyProtection="1"/>
    <xf numFmtId="0" fontId="10" fillId="0" borderId="27" xfId="0" applyFont="1" applyBorder="1" applyAlignment="1" applyProtection="1">
      <alignment horizontal="center"/>
    </xf>
    <xf numFmtId="0" fontId="10" fillId="0" borderId="28" xfId="0" applyFont="1" applyBorder="1" applyAlignment="1" applyProtection="1">
      <alignment horizontal="center"/>
    </xf>
    <xf numFmtId="0" fontId="10" fillId="0" borderId="21" xfId="0" applyFont="1" applyBorder="1" applyAlignment="1" applyProtection="1">
      <alignment horizontal="center"/>
    </xf>
    <xf numFmtId="0" fontId="10" fillId="0" borderId="29" xfId="0" applyFont="1" applyBorder="1" applyAlignment="1" applyProtection="1">
      <alignment horizontal="center"/>
    </xf>
    <xf numFmtId="9" fontId="10" fillId="0" borderId="28" xfId="1" applyNumberFormat="1" applyFont="1" applyBorder="1" applyAlignment="1" applyProtection="1">
      <alignment horizontal="center"/>
    </xf>
    <xf numFmtId="0" fontId="10" fillId="0" borderId="30" xfId="0" applyFont="1" applyBorder="1" applyAlignment="1" applyProtection="1">
      <alignment horizontal="center"/>
    </xf>
    <xf numFmtId="0" fontId="10" fillId="0" borderId="31" xfId="0" applyFont="1" applyBorder="1" applyAlignment="1" applyProtection="1">
      <alignment horizontal="center"/>
    </xf>
    <xf numFmtId="9" fontId="10" fillId="0" borderId="30" xfId="1" applyNumberFormat="1" applyFont="1" applyBorder="1" applyAlignment="1" applyProtection="1">
      <alignment horizontal="center"/>
    </xf>
    <xf numFmtId="0" fontId="10" fillId="4" borderId="32" xfId="0" applyFont="1" applyFill="1" applyBorder="1" applyAlignment="1" applyProtection="1">
      <alignment horizontal="center"/>
    </xf>
    <xf numFmtId="0" fontId="10" fillId="4" borderId="33" xfId="0" applyFont="1" applyFill="1" applyBorder="1" applyAlignment="1" applyProtection="1">
      <alignment horizontal="center"/>
    </xf>
    <xf numFmtId="0" fontId="10" fillId="4" borderId="34" xfId="0" applyFont="1" applyFill="1" applyBorder="1" applyAlignment="1" applyProtection="1">
      <alignment horizontal="center"/>
    </xf>
    <xf numFmtId="0" fontId="0" fillId="0" borderId="27" xfId="0" applyBorder="1" applyProtection="1"/>
    <xf numFmtId="0" fontId="0" fillId="4" borderId="34" xfId="0" applyFill="1" applyBorder="1" applyProtection="1"/>
    <xf numFmtId="0" fontId="0" fillId="0" borderId="35" xfId="0" applyBorder="1" applyProtection="1"/>
    <xf numFmtId="0" fontId="8" fillId="0" borderId="35" xfId="0" applyFont="1" applyBorder="1" applyProtection="1"/>
    <xf numFmtId="0" fontId="8" fillId="0" borderId="35" xfId="0" applyFont="1" applyBorder="1" applyAlignment="1" applyProtection="1">
      <alignment horizontal="center"/>
    </xf>
    <xf numFmtId="0" fontId="0" fillId="4" borderId="28" xfId="0" applyFill="1" applyBorder="1" applyProtection="1"/>
    <xf numFmtId="0" fontId="0" fillId="0" borderId="28" xfId="0" applyBorder="1" applyProtection="1"/>
    <xf numFmtId="0" fontId="0" fillId="0" borderId="29" xfId="0" applyBorder="1" applyProtection="1"/>
    <xf numFmtId="0" fontId="0" fillId="0" borderId="30" xfId="0" applyBorder="1" applyProtection="1"/>
    <xf numFmtId="0" fontId="0" fillId="0" borderId="31" xfId="0" applyBorder="1" applyProtection="1"/>
    <xf numFmtId="0" fontId="0" fillId="4" borderId="32" xfId="0" applyFill="1" applyBorder="1" applyProtection="1"/>
    <xf numFmtId="0" fontId="0" fillId="4" borderId="33" xfId="0" applyFill="1" applyBorder="1" applyProtection="1"/>
    <xf numFmtId="0" fontId="0" fillId="0" borderId="36" xfId="0" applyBorder="1" applyProtection="1"/>
    <xf numFmtId="0" fontId="0" fillId="0" borderId="37" xfId="0" applyBorder="1" applyProtection="1"/>
    <xf numFmtId="0" fontId="0" fillId="0" borderId="38" xfId="0" applyBorder="1" applyProtection="1"/>
    <xf numFmtId="0" fontId="0" fillId="0" borderId="39" xfId="0" applyBorder="1" applyProtection="1"/>
    <xf numFmtId="0" fontId="0" fillId="0" borderId="40" xfId="0" applyBorder="1" applyProtection="1"/>
    <xf numFmtId="0" fontId="0" fillId="0" borderId="41" xfId="0" applyBorder="1" applyProtection="1"/>
    <xf numFmtId="0" fontId="0" fillId="4" borderId="42" xfId="0" applyFill="1" applyBorder="1" applyProtection="1"/>
    <xf numFmtId="0" fontId="0" fillId="4" borderId="43" xfId="0" applyFill="1" applyBorder="1" applyProtection="1"/>
    <xf numFmtId="0" fontId="0" fillId="4" borderId="44" xfId="0" applyFill="1" applyBorder="1" applyProtection="1"/>
    <xf numFmtId="0" fontId="0" fillId="0" borderId="45" xfId="0" applyBorder="1" applyProtection="1"/>
    <xf numFmtId="0" fontId="3" fillId="0" borderId="11" xfId="0" applyFont="1" applyBorder="1" applyAlignment="1" applyProtection="1">
      <alignment horizontal="center"/>
    </xf>
    <xf numFmtId="0" fontId="0" fillId="2" borderId="12" xfId="0" applyFill="1" applyBorder="1" applyProtection="1"/>
    <xf numFmtId="164" fontId="3" fillId="0" borderId="11" xfId="0" applyNumberFormat="1" applyFont="1" applyBorder="1" applyAlignment="1" applyProtection="1">
      <alignment horizontal="center"/>
    </xf>
    <xf numFmtId="0" fontId="3" fillId="0" borderId="47" xfId="0" applyFont="1" applyBorder="1" applyProtection="1"/>
    <xf numFmtId="0" fontId="3" fillId="0" borderId="48" xfId="0" applyFont="1" applyBorder="1" applyProtection="1"/>
    <xf numFmtId="0" fontId="0" fillId="0" borderId="48" xfId="0" applyBorder="1" applyProtection="1"/>
    <xf numFmtId="0" fontId="0" fillId="0" borderId="49" xfId="0" applyBorder="1" applyProtection="1"/>
    <xf numFmtId="0" fontId="0" fillId="0" borderId="50" xfId="0" applyBorder="1" applyProtection="1"/>
    <xf numFmtId="0" fontId="0" fillId="0" borderId="51" xfId="0" applyBorder="1" applyProtection="1"/>
    <xf numFmtId="164" fontId="0" fillId="0" borderId="0" xfId="0" applyNumberFormat="1" applyProtection="1"/>
    <xf numFmtId="0" fontId="0" fillId="0" borderId="52" xfId="0" applyBorder="1" applyProtection="1"/>
    <xf numFmtId="0" fontId="0" fillId="0" borderId="53" xfId="0" applyBorder="1" applyProtection="1"/>
    <xf numFmtId="0" fontId="0" fillId="0" borderId="54" xfId="0" applyBorder="1" applyProtection="1"/>
    <xf numFmtId="0" fontId="7" fillId="2" borderId="1" xfId="0" applyFont="1" applyFill="1" applyBorder="1" applyProtection="1"/>
    <xf numFmtId="0" fontId="7" fillId="2" borderId="0" xfId="0" applyFont="1" applyFill="1" applyProtection="1"/>
    <xf numFmtId="0" fontId="11" fillId="2" borderId="8" xfId="2" applyFont="1" applyFill="1" applyBorder="1" applyAlignment="1" applyProtection="1">
      <alignment vertical="center"/>
    </xf>
    <xf numFmtId="0" fontId="11" fillId="2" borderId="9" xfId="2" applyFont="1" applyFill="1" applyBorder="1" applyAlignment="1" applyProtection="1">
      <alignment vertical="center"/>
    </xf>
    <xf numFmtId="0" fontId="7" fillId="2" borderId="10" xfId="0" applyFont="1" applyFill="1" applyBorder="1" applyProtection="1"/>
    <xf numFmtId="0" fontId="0" fillId="0" borderId="19" xfId="0" applyBorder="1" applyProtection="1"/>
    <xf numFmtId="0" fontId="0" fillId="4" borderId="24" xfId="0" applyFill="1" applyBorder="1" applyProtection="1"/>
    <xf numFmtId="0" fontId="4" fillId="4" borderId="28" xfId="0" applyFont="1" applyFill="1" applyBorder="1" applyProtection="1"/>
    <xf numFmtId="0" fontId="8" fillId="4" borderId="28" xfId="0" applyFont="1" applyFill="1" applyBorder="1" applyProtection="1"/>
    <xf numFmtId="0" fontId="8" fillId="0" borderId="55" xfId="0" applyFont="1" applyBorder="1" applyProtection="1"/>
    <xf numFmtId="0" fontId="8" fillId="4" borderId="34" xfId="0" applyFont="1" applyFill="1" applyBorder="1" applyProtection="1"/>
    <xf numFmtId="0" fontId="12" fillId="0" borderId="0" xfId="0" applyFont="1" applyProtection="1"/>
    <xf numFmtId="0" fontId="8" fillId="4" borderId="56" xfId="0" applyFont="1" applyFill="1" applyBorder="1" applyAlignment="1" applyProtection="1">
      <alignment horizontal="center"/>
    </xf>
    <xf numFmtId="0" fontId="3" fillId="0" borderId="57" xfId="0" applyFont="1" applyBorder="1" applyProtection="1"/>
    <xf numFmtId="0" fontId="0" fillId="0" borderId="58" xfId="0" applyBorder="1" applyProtection="1"/>
    <xf numFmtId="0" fontId="0" fillId="0" borderId="0" xfId="0" applyAlignment="1" applyProtection="1">
      <alignment wrapText="1"/>
    </xf>
    <xf numFmtId="0" fontId="18" fillId="0" borderId="21" xfId="0" applyFont="1" applyBorder="1" applyProtection="1"/>
    <xf numFmtId="0" fontId="19" fillId="0" borderId="21" xfId="0" applyFont="1" applyBorder="1" applyProtection="1"/>
    <xf numFmtId="0" fontId="21" fillId="0" borderId="19" xfId="0" applyFont="1" applyBorder="1" applyProtection="1"/>
    <xf numFmtId="0" fontId="19" fillId="0" borderId="21" xfId="0" applyFont="1" applyBorder="1" applyAlignment="1" applyProtection="1">
      <alignment horizontal="center"/>
    </xf>
    <xf numFmtId="0" fontId="2" fillId="0" borderId="0" xfId="2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/>
    </xf>
    <xf numFmtId="0" fontId="4" fillId="0" borderId="2" xfId="0" applyFont="1" applyBorder="1" applyAlignment="1" applyProtection="1">
      <alignment horizontal="left" vertical="center"/>
    </xf>
    <xf numFmtId="0" fontId="5" fillId="2" borderId="3" xfId="2" applyFont="1" applyFill="1" applyBorder="1" applyAlignment="1" applyProtection="1">
      <alignment horizontal="left" vertical="center"/>
    </xf>
    <xf numFmtId="0" fontId="5" fillId="2" borderId="4" xfId="2" applyFont="1" applyFill="1" applyBorder="1" applyAlignment="1" applyProtection="1">
      <alignment horizontal="left" vertical="center"/>
    </xf>
    <xf numFmtId="0" fontId="3" fillId="0" borderId="5" xfId="0" applyFont="1" applyBorder="1" applyAlignment="1" applyProtection="1">
      <alignment horizontal="left"/>
    </xf>
    <xf numFmtId="0" fontId="5" fillId="2" borderId="6" xfId="2" applyFont="1" applyFill="1" applyBorder="1" applyAlignment="1" applyProtection="1">
      <alignment horizontal="left" vertical="center"/>
    </xf>
    <xf numFmtId="0" fontId="5" fillId="2" borderId="7" xfId="2" applyFont="1" applyFill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/>
    </xf>
    <xf numFmtId="0" fontId="5" fillId="2" borderId="7" xfId="0" applyFont="1" applyFill="1" applyBorder="1" applyAlignment="1" applyProtection="1">
      <alignment horizontal="left" vertical="center"/>
    </xf>
    <xf numFmtId="0" fontId="3" fillId="0" borderId="11" xfId="0" applyFont="1" applyBorder="1" applyAlignment="1" applyProtection="1">
      <alignment horizontal="center" vertical="center" wrapText="1"/>
    </xf>
    <xf numFmtId="0" fontId="3" fillId="0" borderId="11" xfId="0" applyFont="1" applyBorder="1" applyAlignment="1" applyProtection="1">
      <alignment horizontal="center" vertical="center"/>
    </xf>
    <xf numFmtId="0" fontId="3" fillId="3" borderId="11" xfId="0" applyFont="1" applyFill="1" applyBorder="1" applyAlignment="1" applyProtection="1">
      <alignment horizontal="center" vertical="center"/>
    </xf>
    <xf numFmtId="0" fontId="3" fillId="4" borderId="11" xfId="0" applyFont="1" applyFill="1" applyBorder="1" applyAlignment="1" applyProtection="1">
      <alignment horizontal="center" vertical="center"/>
    </xf>
    <xf numFmtId="0" fontId="3" fillId="5" borderId="11" xfId="0" applyFont="1" applyFill="1" applyBorder="1" applyAlignment="1" applyProtection="1">
      <alignment horizontal="center"/>
    </xf>
    <xf numFmtId="0" fontId="0" fillId="0" borderId="12" xfId="0" applyBorder="1" applyAlignment="1" applyProtection="1">
      <alignment horizontal="center" vertical="center" wrapText="1"/>
    </xf>
    <xf numFmtId="0" fontId="0" fillId="0" borderId="13" xfId="0" applyBorder="1" applyAlignment="1" applyProtection="1">
      <alignment horizontal="center" vertical="center"/>
    </xf>
    <xf numFmtId="0" fontId="0" fillId="0" borderId="14" xfId="0" applyBorder="1" applyAlignment="1" applyProtection="1">
      <alignment horizontal="center" vertical="center"/>
    </xf>
    <xf numFmtId="0" fontId="0" fillId="0" borderId="15" xfId="0" applyBorder="1" applyAlignment="1" applyProtection="1">
      <alignment horizontal="center" vertical="center"/>
    </xf>
    <xf numFmtId="0" fontId="0" fillId="2" borderId="46" xfId="0" applyFill="1" applyBorder="1" applyAlignment="1" applyProtection="1">
      <alignment horizontal="right"/>
    </xf>
    <xf numFmtId="0" fontId="0" fillId="2" borderId="14" xfId="0" applyFill="1" applyBorder="1" applyAlignment="1" applyProtection="1">
      <alignment horizontal="right"/>
    </xf>
    <xf numFmtId="0" fontId="0" fillId="2" borderId="18" xfId="0" applyFill="1" applyBorder="1" applyAlignment="1" applyProtection="1">
      <alignment horizontal="right"/>
    </xf>
    <xf numFmtId="0" fontId="21" fillId="0" borderId="5" xfId="0" applyFont="1" applyBorder="1" applyAlignment="1" applyProtection="1">
      <alignment horizontal="left"/>
    </xf>
  </cellXfs>
  <cellStyles count="3">
    <cellStyle name="Normal" xfId="0" builtinId="0"/>
    <cellStyle name="Normal 2" xfId="2" xr:uid="{00000000-0005-0000-0000-000006000000}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23760</xdr:colOff>
      <xdr:row>0</xdr:row>
      <xdr:rowOff>0</xdr:rowOff>
    </xdr:from>
    <xdr:to>
      <xdr:col>0</xdr:col>
      <xdr:colOff>1318319</xdr:colOff>
      <xdr:row>2</xdr:row>
      <xdr:rowOff>180000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3760" y="0"/>
          <a:ext cx="1294560" cy="56088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23760</xdr:colOff>
      <xdr:row>0</xdr:row>
      <xdr:rowOff>0</xdr:rowOff>
    </xdr:from>
    <xdr:to>
      <xdr:col>0</xdr:col>
      <xdr:colOff>1318319</xdr:colOff>
      <xdr:row>2</xdr:row>
      <xdr:rowOff>180000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23760" y="0"/>
          <a:ext cx="1294560" cy="560880"/>
        </a:xfrm>
        <a:prstGeom prst="rect">
          <a:avLst/>
        </a:prstGeom>
        <a:ln w="0"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Auteur inconnu" id="{40E4CFC2-BEF3-008B-D090-16297AB67084}"/>
</personList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P11" personId="{40E4CFC2-BEF3-008B-D090-16297AB67084}" id="{0035008F-00F7-454A-A5E8-008700490047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Q11" personId="{40E4CFC2-BEF3-008B-D090-16297AB67084}" id="{00570008-00EF-4E02-B406-001500FF00EE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R11" personId="{40E4CFC2-BEF3-008B-D090-16297AB67084}" id="{00330047-0090-4CFC-9FA2-00A20019005E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S11" personId="{40E4CFC2-BEF3-008B-D090-16297AB67084}" id="{001E002A-0059-4BD7-9A79-000A00B200A5}" done="0">
    <text xml:space="preserve">Le total Nbre d'heures est automatisé : pour ne pas doubler le volume horaire total, si le nbre d'heures est déjà mis au niveau de l'UE, merci de mettre un * après le nombre d'heures des matières (si vous précisez le nbre d'heures au niveau des matières).
</text>
  </threadedComment>
  <threadedComment ref="L12" personId="{40E4CFC2-BEF3-008B-D090-16297AB67084}" id="{00970021-0076-45A8-968C-00E700B100A2}" done="0">
    <text xml:space="preserve">Préciser s'il y a report ou non de la note de Contrôle Continu de session 1 : en mettant oui ou non
</text>
  </threadedComment>
  <threadedComment ref="M12" personId="{40E4CFC2-BEF3-008B-D090-16297AB67084}" id="{008400CE-0066-4A26-83A0-005E00370075}" done="0">
    <text xml:space="preserve">Si report de note de session 1, indiquer le coefficient ou le poids en %.
</text>
  </threadedComment>
  <threadedComment ref="N12" personId="{40E4CFC2-BEF3-008B-D090-16297AB67084}" id="{00A600AE-0022-4800-858A-00DB0070007F}" done="0">
    <text xml:space="preserve">Préciser la nature de l'épreuve : 
Ecrit : E
Oral : O
Ecrit et/ou Oral : E/O
Autre (à préciser)
</text>
  </threadedComment>
  <threadedComment ref="H12" personId="{40E4CFC2-BEF3-008B-D090-16297AB67084}" id="{00B300CA-0078-4411-B5AF-004E00B800D5}" done="0">
    <text xml:space="preserve">Indiquer la nature de l'épreuve soit à l'aide du menu déroulant (dans la liste de ce menu déroulant, des champs vides ont été prévus) en cliquant sur la cellule soit en remplissant directement la cellule.
</text>
  </threadedComment>
  <threadedComment ref="J12" personId="{40E4CFC2-BEF3-008B-D090-16297AB67084}" id="{009E0069-00C1-4428-A6C1-009F00B2002A}" done="0">
    <text xml:space="preserve">Préciser la nature de l'épreuve :
Ecrit : E
Oral : O
Ecrit et/ou Oral : E/O
Autre (à préciser)
</text>
  </threadedComment>
  <threadedComment ref="B9" personId="{40E4CFC2-BEF3-008B-D090-16297AB67084}" id="{00AD00A2-00E4-4F2E-836F-001500C700F8}" done="0">
    <text xml:space="preserve">Dans le cas d'un enseignement mutualisé, indiquer la formation avec laquelle est mutualisé le cours :
Année de formation /mention/intitulé parcours
</text>
  </threadedComment>
  <threadedComment ref="E9" personId="{40E4CFC2-BEF3-008B-D090-16297AB67084}" id="{007500FB-00D7-46A0-A0C3-0029007D0054}" done="0">
    <text xml:space="preserve">Préciser la nature de l'UE (et le cas échéant de l'EC ou de la matière) :
- O : UE disciplinaire obligatoire
- X :  UE disciplinaire à choix sur liste
- ETC : Enseignement Transversal à choix
- F : UE facultative (au-delà des 30 ECTS)
- B : Bonification (UE hors total des ECTS)
</text>
  </threadedComment>
  <threadedComment ref="F9" personId="{40E4CFC2-BEF3-008B-D090-16297AB67084}" id="{00EB0055-00EB-40C1-A436-002100490090}" done="0">
    <text xml:space="preserve">Pour UE et EC : préciser le nombre d'ECTS
Pour la somme automatique des ECTS (cellule D44), si vous utilisez les EC (que vous mettez donc des ECTS au niveau des EC), mettre un * après le chiffre pour ne pas doubler le total ECTS si vous avez déjà mis les ECTS au niveau de l'UE.
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51"/>
  <sheetViews>
    <sheetView topLeftCell="B1" workbookViewId="0">
      <selection activeCell="M2" sqref="M2"/>
    </sheetView>
  </sheetViews>
  <sheetFormatPr baseColWidth="10" defaultColWidth="10.6328125" defaultRowHeight="14.5"/>
  <cols>
    <col min="1" max="1" width="62.54296875" style="1" customWidth="1"/>
    <col min="2" max="3" width="11.54296875" style="1" customWidth="1"/>
    <col min="4" max="4" width="9.7265625" style="1" customWidth="1"/>
    <col min="5" max="5" width="7.54296875" style="1" customWidth="1"/>
    <col min="6" max="6" width="6.7265625" style="1" customWidth="1"/>
    <col min="7" max="7" width="7.7265625" style="1" customWidth="1"/>
    <col min="8" max="8" width="13" style="1" customWidth="1"/>
    <col min="9" max="9" width="8.54296875" style="1" customWidth="1"/>
    <col min="10" max="10" width="8.453125" style="1" customWidth="1"/>
    <col min="11" max="11" width="8.54296875" style="1" customWidth="1"/>
    <col min="12" max="12" width="8.453125" style="1" customWidth="1"/>
    <col min="13" max="13" width="8.26953125" style="1" customWidth="1"/>
    <col min="14" max="14" width="8.7265625" style="1" customWidth="1"/>
    <col min="15" max="15" width="7.26953125" style="1" customWidth="1"/>
    <col min="16" max="16" width="8.26953125" style="1" customWidth="1"/>
    <col min="17" max="19" width="6.7265625" style="1" customWidth="1"/>
  </cols>
  <sheetData>
    <row r="1" spans="1:19" ht="15" customHeight="1">
      <c r="F1" s="122" t="s">
        <v>0</v>
      </c>
      <c r="G1" s="122"/>
      <c r="H1" s="122"/>
      <c r="I1" s="122"/>
      <c r="J1" s="122"/>
      <c r="K1" s="122"/>
      <c r="L1" s="122"/>
      <c r="M1" s="122"/>
      <c r="N1" s="122"/>
    </row>
    <row r="2" spans="1:19">
      <c r="D2" s="123" t="s">
        <v>1</v>
      </c>
      <c r="E2" s="123"/>
      <c r="F2" s="123"/>
      <c r="G2" s="123"/>
      <c r="M2" s="1" t="s">
        <v>225</v>
      </c>
    </row>
    <row r="3" spans="1:19">
      <c r="I3" s="2"/>
      <c r="K3" s="2"/>
      <c r="P3" s="2"/>
      <c r="Q3" s="2"/>
      <c r="R3" s="2"/>
      <c r="S3" s="2"/>
    </row>
    <row r="4" spans="1:19">
      <c r="A4" s="124" t="s">
        <v>2</v>
      </c>
      <c r="B4" s="124"/>
      <c r="C4" s="124"/>
      <c r="D4" s="124"/>
      <c r="E4" s="124"/>
      <c r="F4" s="124"/>
      <c r="G4" s="124"/>
      <c r="H4" s="124"/>
      <c r="I4" s="125" t="s">
        <v>3</v>
      </c>
      <c r="J4" s="125"/>
      <c r="K4" s="125"/>
      <c r="L4" s="125"/>
      <c r="M4" s="126" t="s">
        <v>4</v>
      </c>
      <c r="N4" s="126"/>
      <c r="O4" s="126"/>
      <c r="P4" s="126"/>
      <c r="Q4" s="126"/>
      <c r="R4" s="126"/>
      <c r="S4" s="126"/>
    </row>
    <row r="5" spans="1:19">
      <c r="A5" s="127" t="s">
        <v>5</v>
      </c>
      <c r="B5" s="127"/>
      <c r="C5" s="127"/>
      <c r="D5" s="127"/>
      <c r="E5" s="127"/>
      <c r="F5" s="127"/>
      <c r="G5" s="127"/>
      <c r="H5" s="127"/>
      <c r="I5" s="128" t="s">
        <v>6</v>
      </c>
      <c r="J5" s="128"/>
      <c r="K5" s="128"/>
      <c r="L5" s="128"/>
      <c r="M5" s="129" t="s">
        <v>7</v>
      </c>
      <c r="N5" s="129"/>
      <c r="O5" s="129"/>
      <c r="P5" s="129"/>
      <c r="Q5" s="129"/>
      <c r="R5" s="129"/>
      <c r="S5" s="129"/>
    </row>
    <row r="6" spans="1:19">
      <c r="A6" s="127" t="s">
        <v>8</v>
      </c>
      <c r="B6" s="127"/>
      <c r="C6" s="127"/>
      <c r="D6" s="127"/>
      <c r="E6" s="127"/>
      <c r="F6" s="127"/>
      <c r="G6" s="127"/>
      <c r="H6" s="127"/>
      <c r="I6" s="128" t="s">
        <v>9</v>
      </c>
      <c r="J6" s="128"/>
      <c r="K6" s="128"/>
      <c r="L6" s="128"/>
      <c r="M6" s="129" t="s">
        <v>10</v>
      </c>
      <c r="N6" s="129"/>
      <c r="O6" s="129"/>
      <c r="P6" s="129"/>
      <c r="Q6" s="129"/>
      <c r="R6" s="129"/>
      <c r="S6" s="129"/>
    </row>
    <row r="7" spans="1:19">
      <c r="A7" s="130" t="s">
        <v>11</v>
      </c>
      <c r="B7" s="130"/>
      <c r="C7" s="130"/>
      <c r="D7" s="130"/>
      <c r="E7" s="130"/>
      <c r="F7" s="130"/>
      <c r="G7" s="130"/>
      <c r="H7" s="130"/>
      <c r="I7" s="128" t="s">
        <v>12</v>
      </c>
      <c r="J7" s="128"/>
      <c r="K7" s="128"/>
      <c r="L7" s="128"/>
      <c r="M7" s="131" t="s">
        <v>13</v>
      </c>
      <c r="N7" s="131"/>
      <c r="O7" s="131"/>
      <c r="P7" s="131"/>
      <c r="Q7" s="131"/>
      <c r="R7" s="131"/>
      <c r="S7" s="131"/>
    </row>
    <row r="8" spans="1:19">
      <c r="A8" s="130" t="s">
        <v>14</v>
      </c>
      <c r="B8" s="130"/>
      <c r="C8" s="130"/>
      <c r="D8" s="130"/>
      <c r="E8" s="130"/>
      <c r="F8" s="130"/>
      <c r="G8" s="130"/>
      <c r="H8" s="130"/>
      <c r="I8" s="3"/>
      <c r="J8" s="3"/>
      <c r="K8" s="4"/>
      <c r="L8" s="4"/>
      <c r="M8" s="5"/>
      <c r="N8" s="6"/>
      <c r="O8" s="6"/>
      <c r="P8" s="3"/>
      <c r="Q8" s="4"/>
      <c r="R8" s="4"/>
      <c r="S8" s="7"/>
    </row>
    <row r="9" spans="1:19" ht="15" customHeight="1">
      <c r="A9" s="132" t="s">
        <v>15</v>
      </c>
      <c r="B9" s="132" t="s">
        <v>16</v>
      </c>
      <c r="C9" s="132" t="s">
        <v>17</v>
      </c>
      <c r="D9" s="132" t="s">
        <v>18</v>
      </c>
      <c r="E9" s="132" t="s">
        <v>19</v>
      </c>
      <c r="F9" s="133" t="s">
        <v>20</v>
      </c>
      <c r="G9" s="132" t="s">
        <v>21</v>
      </c>
      <c r="H9" s="134" t="s">
        <v>22</v>
      </c>
      <c r="I9" s="134"/>
      <c r="J9" s="134"/>
      <c r="K9" s="134"/>
      <c r="L9" s="134"/>
      <c r="M9" s="134"/>
      <c r="N9" s="134"/>
      <c r="O9" s="134"/>
      <c r="P9" s="135" t="s">
        <v>23</v>
      </c>
      <c r="Q9" s="135"/>
      <c r="R9" s="135"/>
      <c r="S9" s="135"/>
    </row>
    <row r="10" spans="1:19">
      <c r="A10" s="132"/>
      <c r="B10" s="132"/>
      <c r="C10" s="132"/>
      <c r="D10" s="132"/>
      <c r="E10" s="132"/>
      <c r="F10" s="132"/>
      <c r="G10" s="132"/>
      <c r="H10" s="134"/>
      <c r="I10" s="134"/>
      <c r="J10" s="134"/>
      <c r="K10" s="134"/>
      <c r="L10" s="134"/>
      <c r="M10" s="134"/>
      <c r="N10" s="134"/>
      <c r="O10" s="134"/>
      <c r="P10" s="135"/>
      <c r="Q10" s="135"/>
      <c r="R10" s="135"/>
      <c r="S10" s="135"/>
    </row>
    <row r="11" spans="1:19" ht="15.75" customHeight="1">
      <c r="A11" s="132"/>
      <c r="B11" s="132"/>
      <c r="C11" s="132"/>
      <c r="D11" s="132"/>
      <c r="E11" s="132"/>
      <c r="F11" s="132"/>
      <c r="G11" s="132"/>
      <c r="H11" s="136" t="s">
        <v>24</v>
      </c>
      <c r="I11" s="136"/>
      <c r="J11" s="136"/>
      <c r="K11" s="136"/>
      <c r="L11" s="136" t="s">
        <v>25</v>
      </c>
      <c r="M11" s="136"/>
      <c r="N11" s="136"/>
      <c r="O11" s="136"/>
      <c r="P11" s="137" t="s">
        <v>26</v>
      </c>
      <c r="Q11" s="138" t="s">
        <v>27</v>
      </c>
      <c r="R11" s="139" t="s">
        <v>28</v>
      </c>
      <c r="S11" s="140" t="s">
        <v>29</v>
      </c>
    </row>
    <row r="12" spans="1:19" ht="36">
      <c r="A12" s="132"/>
      <c r="B12" s="132"/>
      <c r="C12" s="132"/>
      <c r="D12" s="132"/>
      <c r="E12" s="132"/>
      <c r="F12" s="132"/>
      <c r="G12" s="132"/>
      <c r="H12" s="8" t="s">
        <v>30</v>
      </c>
      <c r="I12" s="9" t="s">
        <v>31</v>
      </c>
      <c r="J12" s="10" t="s">
        <v>32</v>
      </c>
      <c r="K12" s="11" t="s">
        <v>33</v>
      </c>
      <c r="L12" s="10" t="s">
        <v>34</v>
      </c>
      <c r="M12" s="9" t="s">
        <v>35</v>
      </c>
      <c r="N12" s="10" t="s">
        <v>36</v>
      </c>
      <c r="O12" s="12" t="s">
        <v>37</v>
      </c>
      <c r="P12" s="137"/>
      <c r="Q12" s="138"/>
      <c r="R12" s="139"/>
      <c r="S12" s="140"/>
    </row>
    <row r="13" spans="1:19">
      <c r="A13" s="133" t="s">
        <v>38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</row>
    <row r="14" spans="1:19">
      <c r="A14" s="120" t="s">
        <v>216</v>
      </c>
      <c r="B14" s="14"/>
      <c r="C14" s="15"/>
      <c r="D14" s="13" t="s">
        <v>39</v>
      </c>
      <c r="E14" s="16" t="s">
        <v>40</v>
      </c>
      <c r="F14" s="16">
        <v>5</v>
      </c>
      <c r="G14" s="16">
        <v>5</v>
      </c>
      <c r="H14" s="17"/>
      <c r="I14" s="18"/>
      <c r="J14" s="17"/>
      <c r="K14" s="19"/>
      <c r="L14" s="17"/>
      <c r="M14" s="20"/>
      <c r="N14" s="17"/>
      <c r="O14" s="20"/>
      <c r="P14" s="21"/>
      <c r="Q14" s="22"/>
      <c r="R14" s="22">
        <f>R15+R16</f>
        <v>24</v>
      </c>
      <c r="S14" s="23"/>
    </row>
    <row r="15" spans="1:19">
      <c r="A15" s="118" t="s">
        <v>217</v>
      </c>
      <c r="B15" s="25"/>
      <c r="C15" s="15"/>
      <c r="D15" s="24" t="s">
        <v>41</v>
      </c>
      <c r="E15" s="26"/>
      <c r="F15" s="27">
        <v>2.5</v>
      </c>
      <c r="G15" s="27">
        <v>2.5</v>
      </c>
      <c r="H15" s="28" t="s">
        <v>42</v>
      </c>
      <c r="I15" s="29">
        <v>1</v>
      </c>
      <c r="J15" s="30"/>
      <c r="K15" s="31"/>
      <c r="L15" s="28" t="s">
        <v>43</v>
      </c>
      <c r="M15" s="32"/>
      <c r="N15" s="33" t="s">
        <v>42</v>
      </c>
      <c r="O15" s="34">
        <v>1</v>
      </c>
      <c r="P15" s="35"/>
      <c r="Q15" s="36"/>
      <c r="R15" s="36">
        <v>12</v>
      </c>
      <c r="S15" s="37"/>
    </row>
    <row r="16" spans="1:19">
      <c r="A16" s="24" t="s">
        <v>44</v>
      </c>
      <c r="B16" s="25"/>
      <c r="C16" s="15"/>
      <c r="D16" s="24" t="s">
        <v>45</v>
      </c>
      <c r="E16" s="27"/>
      <c r="F16" s="27">
        <v>2.5</v>
      </c>
      <c r="G16" s="27">
        <v>2.5</v>
      </c>
      <c r="H16" s="28" t="s">
        <v>42</v>
      </c>
      <c r="I16" s="34">
        <v>1</v>
      </c>
      <c r="J16" s="28"/>
      <c r="K16" s="34"/>
      <c r="L16" s="28" t="s">
        <v>43</v>
      </c>
      <c r="M16" s="32"/>
      <c r="N16" s="33" t="s">
        <v>42</v>
      </c>
      <c r="O16" s="34">
        <v>1</v>
      </c>
      <c r="P16" s="35"/>
      <c r="Q16" s="36"/>
      <c r="R16" s="36">
        <v>12</v>
      </c>
      <c r="S16" s="38"/>
    </row>
    <row r="17" spans="1:19" s="39" customFormat="1">
      <c r="A17" s="40" t="s">
        <v>46</v>
      </c>
      <c r="B17" s="41"/>
      <c r="C17" s="15"/>
      <c r="D17" s="40" t="s">
        <v>47</v>
      </c>
      <c r="E17" s="42" t="s">
        <v>40</v>
      </c>
      <c r="F17" s="42">
        <v>7.5</v>
      </c>
      <c r="G17" s="42">
        <v>7.5</v>
      </c>
      <c r="H17" s="43"/>
      <c r="I17" s="44"/>
      <c r="J17" s="43"/>
      <c r="K17" s="44"/>
      <c r="L17" s="43"/>
      <c r="M17" s="45"/>
      <c r="N17" s="46"/>
      <c r="O17" s="44"/>
      <c r="P17" s="47"/>
      <c r="Q17" s="48"/>
      <c r="R17" s="48">
        <f>R18+R19+R20</f>
        <v>48</v>
      </c>
      <c r="S17" s="49"/>
    </row>
    <row r="18" spans="1:19">
      <c r="A18" s="24" t="s">
        <v>48</v>
      </c>
      <c r="B18" s="25"/>
      <c r="C18" s="15"/>
      <c r="D18" s="24" t="s">
        <v>49</v>
      </c>
      <c r="E18" s="26"/>
      <c r="F18" s="121">
        <v>2</v>
      </c>
      <c r="G18" s="27">
        <v>2.5</v>
      </c>
      <c r="H18" s="28" t="s">
        <v>42</v>
      </c>
      <c r="I18" s="29">
        <v>1</v>
      </c>
      <c r="J18" s="28"/>
      <c r="K18" s="29"/>
      <c r="L18" s="28" t="s">
        <v>43</v>
      </c>
      <c r="M18" s="32"/>
      <c r="N18" s="33" t="s">
        <v>42</v>
      </c>
      <c r="O18" s="34">
        <v>1</v>
      </c>
      <c r="P18" s="35"/>
      <c r="Q18" s="36"/>
      <c r="R18" s="36">
        <v>12</v>
      </c>
      <c r="S18" s="38"/>
    </row>
    <row r="19" spans="1:19">
      <c r="A19" s="24" t="s">
        <v>50</v>
      </c>
      <c r="B19" s="25"/>
      <c r="C19" s="15"/>
      <c r="D19" s="24" t="s">
        <v>51</v>
      </c>
      <c r="E19" s="26"/>
      <c r="F19" s="121">
        <v>2</v>
      </c>
      <c r="G19" s="27">
        <v>2.5</v>
      </c>
      <c r="H19" s="28" t="s">
        <v>42</v>
      </c>
      <c r="I19" s="29">
        <v>1</v>
      </c>
      <c r="J19" s="28"/>
      <c r="K19" s="29"/>
      <c r="L19" s="28" t="s">
        <v>43</v>
      </c>
      <c r="M19" s="32"/>
      <c r="N19" s="33" t="s">
        <v>42</v>
      </c>
      <c r="O19" s="34">
        <v>1</v>
      </c>
      <c r="P19" s="35"/>
      <c r="Q19" s="36"/>
      <c r="R19" s="36">
        <v>12</v>
      </c>
      <c r="S19" s="38"/>
    </row>
    <row r="20" spans="1:19">
      <c r="A20" s="118" t="s">
        <v>219</v>
      </c>
      <c r="B20" s="25"/>
      <c r="C20" s="15"/>
      <c r="D20" s="24" t="s">
        <v>52</v>
      </c>
      <c r="E20" s="26"/>
      <c r="F20" s="27">
        <v>2.5</v>
      </c>
      <c r="G20" s="27">
        <v>2.5</v>
      </c>
      <c r="H20" s="28" t="s">
        <v>42</v>
      </c>
      <c r="I20" s="29">
        <v>1</v>
      </c>
      <c r="J20" s="30"/>
      <c r="K20" s="50"/>
      <c r="L20" s="28" t="s">
        <v>43</v>
      </c>
      <c r="M20" s="32"/>
      <c r="N20" s="33" t="s">
        <v>42</v>
      </c>
      <c r="O20" s="34">
        <v>1</v>
      </c>
      <c r="P20" s="35"/>
      <c r="Q20" s="36"/>
      <c r="R20" s="36">
        <v>24</v>
      </c>
      <c r="S20" s="38"/>
    </row>
    <row r="21" spans="1:19">
      <c r="A21" s="119" t="s">
        <v>220</v>
      </c>
      <c r="B21" s="25"/>
      <c r="C21" s="15"/>
      <c r="D21" s="24"/>
      <c r="E21" s="26"/>
      <c r="F21" s="27">
        <v>1</v>
      </c>
      <c r="G21" s="27">
        <v>1</v>
      </c>
      <c r="H21" s="28"/>
      <c r="I21" s="29"/>
      <c r="J21" s="30"/>
      <c r="K21" s="50"/>
      <c r="L21" s="28"/>
      <c r="M21" s="32"/>
      <c r="N21" s="33"/>
      <c r="O21" s="34"/>
      <c r="P21" s="35"/>
      <c r="Q21" s="36"/>
      <c r="R21" s="36">
        <v>6</v>
      </c>
      <c r="S21" s="38"/>
    </row>
    <row r="22" spans="1:19" s="39" customFormat="1">
      <c r="A22" s="40" t="s">
        <v>53</v>
      </c>
      <c r="B22" s="41"/>
      <c r="C22" s="15"/>
      <c r="D22" s="40" t="s">
        <v>54</v>
      </c>
      <c r="E22" s="51" t="s">
        <v>40</v>
      </c>
      <c r="F22" s="42">
        <f>G22</f>
        <v>14.5</v>
      </c>
      <c r="G22" s="42">
        <f>G23+G24+G25+G26+G27</f>
        <v>14.5</v>
      </c>
      <c r="H22" s="43"/>
      <c r="I22" s="52"/>
      <c r="J22" s="43"/>
      <c r="K22" s="52"/>
      <c r="L22" s="43"/>
      <c r="M22" s="45"/>
      <c r="N22" s="46"/>
      <c r="O22" s="44"/>
      <c r="P22" s="47"/>
      <c r="Q22" s="48"/>
      <c r="R22" s="48">
        <f>R23+R24+R25+R26+R27</f>
        <v>75</v>
      </c>
      <c r="S22" s="37"/>
    </row>
    <row r="23" spans="1:19" s="1" customFormat="1">
      <c r="A23" s="118" t="s">
        <v>215</v>
      </c>
      <c r="B23" s="25"/>
      <c r="C23" s="15"/>
      <c r="D23" s="24" t="s">
        <v>55</v>
      </c>
      <c r="E23" s="26"/>
      <c r="F23" s="27">
        <v>2</v>
      </c>
      <c r="G23" s="27">
        <v>2</v>
      </c>
      <c r="H23" s="28" t="s">
        <v>42</v>
      </c>
      <c r="I23" s="29">
        <v>1</v>
      </c>
      <c r="J23" s="28"/>
      <c r="K23" s="29"/>
      <c r="L23" s="28"/>
      <c r="M23" s="32"/>
      <c r="N23" s="33"/>
      <c r="O23" s="34"/>
      <c r="P23" s="35"/>
      <c r="Q23" s="36"/>
      <c r="R23" s="36">
        <v>12</v>
      </c>
      <c r="S23" s="53"/>
    </row>
    <row r="24" spans="1:19" s="1" customFormat="1">
      <c r="A24" s="24" t="s">
        <v>56</v>
      </c>
      <c r="B24" s="25"/>
      <c r="C24" s="15"/>
      <c r="D24" s="24" t="s">
        <v>57</v>
      </c>
      <c r="E24" s="26"/>
      <c r="F24" s="27">
        <v>3</v>
      </c>
      <c r="G24" s="27">
        <v>3</v>
      </c>
      <c r="H24" s="28" t="s">
        <v>42</v>
      </c>
      <c r="I24" s="29">
        <v>1</v>
      </c>
      <c r="J24" s="28"/>
      <c r="K24" s="29"/>
      <c r="L24" s="28" t="s">
        <v>43</v>
      </c>
      <c r="M24" s="32"/>
      <c r="N24" s="33" t="s">
        <v>42</v>
      </c>
      <c r="O24" s="34">
        <v>1</v>
      </c>
      <c r="P24" s="35"/>
      <c r="Q24" s="36"/>
      <c r="R24" s="36">
        <v>12</v>
      </c>
      <c r="S24" s="53"/>
    </row>
    <row r="25" spans="1:19">
      <c r="A25" s="24" t="s">
        <v>58</v>
      </c>
      <c r="B25" s="25"/>
      <c r="C25" s="15"/>
      <c r="D25" s="24" t="s">
        <v>59</v>
      </c>
      <c r="E25" s="26"/>
      <c r="F25" s="27">
        <v>4.5</v>
      </c>
      <c r="G25" s="27">
        <v>4.5</v>
      </c>
      <c r="H25" s="28" t="s">
        <v>42</v>
      </c>
      <c r="I25" s="29">
        <v>1</v>
      </c>
      <c r="J25" s="28"/>
      <c r="K25" s="29"/>
      <c r="L25" s="28" t="s">
        <v>43</v>
      </c>
      <c r="M25" s="32"/>
      <c r="N25" s="33" t="s">
        <v>42</v>
      </c>
      <c r="O25" s="34">
        <v>1</v>
      </c>
      <c r="P25" s="35"/>
      <c r="Q25" s="36"/>
      <c r="R25" s="36">
        <v>24</v>
      </c>
      <c r="S25" s="53"/>
    </row>
    <row r="26" spans="1:19">
      <c r="A26" s="119" t="s">
        <v>218</v>
      </c>
      <c r="B26" s="25"/>
      <c r="C26" s="15"/>
      <c r="D26" s="24" t="s">
        <v>60</v>
      </c>
      <c r="E26" s="26"/>
      <c r="F26" s="27">
        <v>3</v>
      </c>
      <c r="G26" s="27">
        <v>3</v>
      </c>
      <c r="H26" s="28" t="s">
        <v>42</v>
      </c>
      <c r="I26" s="29"/>
      <c r="J26" s="28"/>
      <c r="K26" s="29"/>
      <c r="L26" s="28"/>
      <c r="M26" s="32"/>
      <c r="N26" s="33"/>
      <c r="O26" s="34"/>
      <c r="P26" s="35"/>
      <c r="Q26" s="36"/>
      <c r="R26" s="36">
        <v>12</v>
      </c>
      <c r="S26" s="53"/>
    </row>
    <row r="27" spans="1:19">
      <c r="A27" s="119" t="s">
        <v>221</v>
      </c>
      <c r="B27" s="25"/>
      <c r="C27" s="118" t="s">
        <v>61</v>
      </c>
      <c r="D27" s="24" t="s">
        <v>62</v>
      </c>
      <c r="E27" s="26"/>
      <c r="F27" s="27">
        <v>2</v>
      </c>
      <c r="G27" s="27">
        <v>2</v>
      </c>
      <c r="H27" s="28" t="s">
        <v>42</v>
      </c>
      <c r="I27" s="29">
        <v>1</v>
      </c>
      <c r="J27" s="30"/>
      <c r="K27" s="50"/>
      <c r="L27" s="28" t="s">
        <v>43</v>
      </c>
      <c r="M27" s="32"/>
      <c r="N27" s="33" t="s">
        <v>42</v>
      </c>
      <c r="O27" s="34">
        <v>1</v>
      </c>
      <c r="P27" s="35"/>
      <c r="Q27" s="36"/>
      <c r="R27" s="36">
        <v>15</v>
      </c>
      <c r="S27" s="37"/>
    </row>
    <row r="28" spans="1:19" s="39" customFormat="1">
      <c r="A28" s="40" t="s">
        <v>63</v>
      </c>
      <c r="B28" s="41"/>
      <c r="C28" s="15"/>
      <c r="D28" s="40" t="s">
        <v>64</v>
      </c>
      <c r="E28" s="51" t="s">
        <v>40</v>
      </c>
      <c r="F28" s="42">
        <v>3</v>
      </c>
      <c r="G28" s="42">
        <v>3</v>
      </c>
      <c r="H28" s="43"/>
      <c r="I28" s="52"/>
      <c r="J28" s="43"/>
      <c r="K28" s="52"/>
      <c r="L28" s="43"/>
      <c r="M28" s="45"/>
      <c r="N28" s="46"/>
      <c r="O28" s="44"/>
      <c r="P28" s="47"/>
      <c r="Q28" s="48"/>
      <c r="R28" s="48">
        <v>12</v>
      </c>
      <c r="S28" s="37"/>
    </row>
    <row r="29" spans="1:19">
      <c r="A29" s="24" t="s">
        <v>65</v>
      </c>
      <c r="B29" s="25"/>
      <c r="C29" s="15"/>
      <c r="D29" s="24" t="s">
        <v>66</v>
      </c>
      <c r="E29" s="26"/>
      <c r="F29" s="27">
        <v>3</v>
      </c>
      <c r="G29" s="27">
        <v>3</v>
      </c>
      <c r="H29" s="28" t="s">
        <v>42</v>
      </c>
      <c r="I29" s="29">
        <v>1</v>
      </c>
      <c r="J29" s="30"/>
      <c r="K29" s="50"/>
      <c r="L29" s="28" t="s">
        <v>43</v>
      </c>
      <c r="M29" s="32"/>
      <c r="N29" s="33" t="s">
        <v>42</v>
      </c>
      <c r="O29" s="34">
        <v>1</v>
      </c>
      <c r="P29" s="35"/>
      <c r="Q29" s="36"/>
      <c r="R29" s="36">
        <v>12</v>
      </c>
      <c r="S29" s="53"/>
    </row>
    <row r="30" spans="1:19" s="54" customFormat="1">
      <c r="A30" s="55"/>
      <c r="B30" s="56"/>
      <c r="C30" s="55"/>
      <c r="D30" s="55"/>
      <c r="E30" s="57"/>
      <c r="F30" s="58"/>
      <c r="G30" s="58"/>
      <c r="H30" s="59"/>
      <c r="I30" s="60"/>
      <c r="J30" s="59"/>
      <c r="K30" s="60"/>
      <c r="L30" s="59"/>
      <c r="M30" s="61"/>
      <c r="N30" s="62"/>
      <c r="O30" s="63"/>
      <c r="P30" s="64"/>
      <c r="Q30" s="65"/>
      <c r="R30" s="65"/>
      <c r="S30" s="66"/>
    </row>
    <row r="31" spans="1:19">
      <c r="A31" s="119" t="s">
        <v>224</v>
      </c>
      <c r="B31" s="25"/>
      <c r="C31" s="15"/>
      <c r="D31" s="24"/>
      <c r="E31" s="26"/>
      <c r="F31" s="27"/>
      <c r="G31" s="27"/>
      <c r="H31" s="28"/>
      <c r="I31" s="29"/>
      <c r="J31" s="28"/>
      <c r="K31" s="29"/>
      <c r="L31" s="28"/>
      <c r="M31" s="32"/>
      <c r="N31" s="33"/>
      <c r="O31" s="34"/>
      <c r="P31" s="35"/>
      <c r="Q31" s="36"/>
      <c r="R31" s="36">
        <v>24</v>
      </c>
      <c r="S31" s="53"/>
    </row>
    <row r="32" spans="1:19" s="1" customFormat="1">
      <c r="A32" s="24"/>
      <c r="B32" s="25"/>
      <c r="C32" s="15"/>
      <c r="D32" s="24"/>
      <c r="E32" s="26"/>
      <c r="F32" s="27"/>
      <c r="G32" s="27"/>
      <c r="H32" s="28"/>
      <c r="I32" s="29"/>
      <c r="J32" s="28"/>
      <c r="K32" s="29"/>
      <c r="L32" s="28"/>
      <c r="M32" s="32"/>
      <c r="N32" s="33"/>
      <c r="O32" s="34"/>
      <c r="P32" s="35"/>
      <c r="Q32" s="36"/>
      <c r="R32" s="36"/>
      <c r="S32" s="53"/>
    </row>
    <row r="33" spans="1:20">
      <c r="A33" s="24"/>
      <c r="B33" s="25"/>
      <c r="C33" s="15"/>
      <c r="D33" s="24"/>
      <c r="E33" s="26"/>
      <c r="F33" s="27"/>
      <c r="G33" s="27"/>
      <c r="H33" s="28"/>
      <c r="I33" s="29"/>
      <c r="J33" s="28"/>
      <c r="K33" s="29"/>
      <c r="L33" s="28"/>
      <c r="M33" s="32"/>
      <c r="N33" s="33"/>
      <c r="O33" s="34"/>
      <c r="P33" s="35"/>
      <c r="Q33" s="36"/>
      <c r="R33" s="36"/>
      <c r="S33" s="37"/>
    </row>
    <row r="34" spans="1:20">
      <c r="A34" s="24"/>
      <c r="B34" s="67"/>
      <c r="C34" s="15"/>
      <c r="D34" s="24"/>
      <c r="E34" s="26"/>
      <c r="F34" s="27"/>
      <c r="G34" s="27"/>
      <c r="H34" s="28"/>
      <c r="I34" s="29"/>
      <c r="J34" s="28"/>
      <c r="K34" s="29"/>
      <c r="L34" s="28"/>
      <c r="M34" s="32"/>
      <c r="N34" s="33"/>
      <c r="O34" s="34"/>
      <c r="P34" s="35"/>
      <c r="Q34" s="36"/>
      <c r="R34" s="36"/>
      <c r="S34" s="49"/>
    </row>
    <row r="35" spans="1:20">
      <c r="A35" s="24"/>
      <c r="B35" s="67"/>
      <c r="C35" s="15"/>
      <c r="D35" s="24"/>
      <c r="E35" s="26"/>
      <c r="F35" s="27"/>
      <c r="G35" s="27"/>
      <c r="H35" s="28"/>
      <c r="I35" s="29"/>
      <c r="J35" s="28"/>
      <c r="K35" s="29"/>
      <c r="L35" s="28"/>
      <c r="M35" s="32"/>
      <c r="N35" s="33"/>
      <c r="O35" s="34"/>
      <c r="P35" s="35"/>
      <c r="Q35" s="36"/>
      <c r="R35" s="36"/>
      <c r="S35" s="53"/>
    </row>
    <row r="36" spans="1:20">
      <c r="A36" s="24"/>
      <c r="B36" s="67"/>
      <c r="C36" s="15"/>
      <c r="D36" s="24"/>
      <c r="E36" s="27"/>
      <c r="F36" s="27"/>
      <c r="G36" s="27"/>
      <c r="H36" s="28"/>
      <c r="I36" s="29"/>
      <c r="J36" s="28"/>
      <c r="K36" s="34"/>
      <c r="L36" s="28"/>
      <c r="M36" s="32"/>
      <c r="N36" s="33"/>
      <c r="O36" s="34"/>
      <c r="P36" s="35"/>
      <c r="Q36" s="36"/>
      <c r="R36" s="36"/>
      <c r="S36" s="53"/>
    </row>
    <row r="37" spans="1:20">
      <c r="A37" s="40"/>
      <c r="B37" s="15"/>
      <c r="C37" s="15"/>
      <c r="D37" s="40"/>
      <c r="E37" s="51"/>
      <c r="F37" s="42"/>
      <c r="G37" s="42"/>
      <c r="H37" s="43"/>
      <c r="I37" s="44"/>
      <c r="J37" s="43"/>
      <c r="K37" s="52"/>
      <c r="L37" s="43"/>
      <c r="M37" s="45"/>
      <c r="N37" s="46"/>
      <c r="O37" s="44"/>
      <c r="P37" s="47"/>
      <c r="Q37" s="48"/>
      <c r="R37" s="48"/>
      <c r="S37" s="68"/>
    </row>
    <row r="38" spans="1:20">
      <c r="A38" s="40"/>
      <c r="B38" s="15"/>
      <c r="C38" s="15"/>
      <c r="D38" s="40"/>
      <c r="E38" s="42"/>
      <c r="F38" s="42"/>
      <c r="G38" s="42"/>
      <c r="H38" s="43"/>
      <c r="I38" s="52"/>
      <c r="J38" s="43"/>
      <c r="K38" s="52"/>
      <c r="L38" s="43"/>
      <c r="M38" s="45"/>
      <c r="N38" s="46"/>
      <c r="O38" s="44"/>
      <c r="P38" s="47"/>
      <c r="Q38" s="48"/>
      <c r="R38" s="48"/>
      <c r="S38" s="68"/>
    </row>
    <row r="39" spans="1:20">
      <c r="A39" s="24"/>
      <c r="B39" s="15"/>
      <c r="C39" s="15"/>
      <c r="D39" s="24"/>
      <c r="E39" s="27"/>
      <c r="F39" s="27"/>
      <c r="G39" s="27"/>
      <c r="H39" s="28"/>
      <c r="I39" s="29"/>
      <c r="J39" s="28"/>
      <c r="K39" s="29"/>
      <c r="L39" s="28"/>
      <c r="M39" s="32"/>
      <c r="N39" s="33"/>
      <c r="O39" s="34"/>
      <c r="P39" s="35"/>
      <c r="Q39" s="36"/>
      <c r="R39" s="36"/>
      <c r="S39" s="68"/>
    </row>
    <row r="40" spans="1:20">
      <c r="A40" s="24"/>
      <c r="B40" s="15"/>
      <c r="C40" s="15"/>
      <c r="D40" s="24"/>
      <c r="E40" s="26"/>
      <c r="F40" s="27"/>
      <c r="G40" s="27"/>
      <c r="H40" s="28"/>
      <c r="I40" s="34"/>
      <c r="J40" s="28"/>
      <c r="K40" s="29"/>
      <c r="L40" s="28"/>
      <c r="M40" s="32"/>
      <c r="N40" s="33"/>
      <c r="O40" s="34"/>
      <c r="P40" s="35"/>
      <c r="Q40" s="36"/>
      <c r="R40" s="36"/>
      <c r="S40" s="68"/>
    </row>
    <row r="41" spans="1:20">
      <c r="A41" s="24"/>
      <c r="B41" s="15"/>
      <c r="C41" s="69"/>
      <c r="D41" s="70"/>
      <c r="E41" s="27"/>
      <c r="F41" s="27"/>
      <c r="G41" s="71"/>
      <c r="H41" s="28"/>
      <c r="I41" s="34"/>
      <c r="J41" s="28"/>
      <c r="K41" s="29"/>
      <c r="L41" s="28"/>
      <c r="M41" s="32"/>
      <c r="N41" s="33"/>
      <c r="O41" s="34"/>
      <c r="P41" s="35"/>
      <c r="Q41" s="36"/>
      <c r="R41" s="36"/>
      <c r="S41" s="72"/>
    </row>
    <row r="42" spans="1:20">
      <c r="A42" s="24"/>
      <c r="B42" s="15"/>
      <c r="C42" s="15"/>
      <c r="D42" s="24"/>
      <c r="E42" s="26"/>
      <c r="F42" s="27"/>
      <c r="G42" s="27"/>
      <c r="H42" s="28"/>
      <c r="I42" s="29"/>
      <c r="J42" s="28"/>
      <c r="K42" s="34"/>
      <c r="L42" s="28"/>
      <c r="M42" s="32"/>
      <c r="N42" s="28"/>
      <c r="O42" s="34"/>
      <c r="P42" s="35"/>
      <c r="Q42" s="36"/>
      <c r="R42" s="36"/>
      <c r="S42" s="68"/>
    </row>
    <row r="43" spans="1:20">
      <c r="A43" s="15"/>
      <c r="B43" s="15"/>
      <c r="C43" s="15"/>
      <c r="D43" s="15"/>
      <c r="E43" s="73"/>
      <c r="F43" s="15"/>
      <c r="G43" s="15"/>
      <c r="H43" s="74"/>
      <c r="I43" s="73"/>
      <c r="J43" s="74"/>
      <c r="K43" s="73"/>
      <c r="L43" s="74"/>
      <c r="M43" s="75"/>
      <c r="N43" s="76"/>
      <c r="O43" s="75"/>
      <c r="P43" s="77"/>
      <c r="Q43" s="78"/>
      <c r="R43" s="78"/>
      <c r="S43" s="68"/>
    </row>
    <row r="44" spans="1:20">
      <c r="A44" s="79"/>
      <c r="B44" s="80"/>
      <c r="C44" s="80"/>
      <c r="D44" s="80"/>
      <c r="E44" s="81"/>
      <c r="F44" s="80"/>
      <c r="G44" s="80"/>
      <c r="H44" s="82"/>
      <c r="I44" s="83"/>
      <c r="J44" s="84"/>
      <c r="K44" s="81"/>
      <c r="L44" s="84"/>
      <c r="M44" s="83"/>
      <c r="N44" s="82"/>
      <c r="O44" s="83"/>
      <c r="P44" s="85"/>
      <c r="Q44" s="86"/>
      <c r="R44" s="86"/>
      <c r="S44" s="87"/>
      <c r="T44" s="88"/>
    </row>
    <row r="45" spans="1:20">
      <c r="A45" s="141" t="s">
        <v>68</v>
      </c>
      <c r="B45" s="141"/>
      <c r="C45" s="141"/>
      <c r="D45" s="141"/>
      <c r="E45" s="141"/>
      <c r="F45" s="89">
        <f>F14+F17+F22+F28</f>
        <v>30</v>
      </c>
      <c r="G45" s="90"/>
      <c r="H45" s="142"/>
      <c r="I45" s="142"/>
      <c r="J45" s="142"/>
      <c r="K45" s="142"/>
      <c r="L45" s="143" t="s">
        <v>69</v>
      </c>
      <c r="M45" s="143"/>
      <c r="N45" s="143"/>
      <c r="O45" s="143"/>
      <c r="P45" s="91">
        <f>SUM(P37:P44)</f>
        <v>0</v>
      </c>
      <c r="Q45" s="91">
        <f>SUM(Q37:Q44)</f>
        <v>0</v>
      </c>
      <c r="R45" s="91">
        <f>R14+R17+R22+R28</f>
        <v>159</v>
      </c>
      <c r="S45" s="91">
        <f>SUM(S14:S44)</f>
        <v>0</v>
      </c>
    </row>
    <row r="46" spans="1:20">
      <c r="A46" s="92" t="s">
        <v>70</v>
      </c>
      <c r="B46" s="93"/>
      <c r="C46" s="93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5"/>
    </row>
    <row r="47" spans="1:20">
      <c r="A47" s="96"/>
      <c r="S47" s="97"/>
    </row>
    <row r="48" spans="1:20">
      <c r="A48" s="96"/>
      <c r="R48" s="98"/>
      <c r="S48" s="97"/>
    </row>
    <row r="49" spans="1:19">
      <c r="A49" s="96"/>
      <c r="S49" s="97"/>
    </row>
    <row r="50" spans="1:19">
      <c r="A50" s="96"/>
      <c r="S50" s="97"/>
    </row>
    <row r="51" spans="1:19">
      <c r="A51" s="99"/>
      <c r="B51" s="100"/>
      <c r="C51" s="100"/>
      <c r="D51" s="100"/>
      <c r="E51" s="100"/>
      <c r="F51" s="100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01"/>
    </row>
  </sheetData>
  <mergeCells count="34">
    <mergeCell ref="Q11:Q12"/>
    <mergeCell ref="R11:R12"/>
    <mergeCell ref="S11:S12"/>
    <mergeCell ref="A13:S13"/>
    <mergeCell ref="A45:E45"/>
    <mergeCell ref="H45:K45"/>
    <mergeCell ref="L45:O45"/>
    <mergeCell ref="A7:H7"/>
    <mergeCell ref="I7:L7"/>
    <mergeCell ref="M7:S7"/>
    <mergeCell ref="A8:H8"/>
    <mergeCell ref="A9:A12"/>
    <mergeCell ref="B9:B12"/>
    <mergeCell ref="C9:C12"/>
    <mergeCell ref="D9:D12"/>
    <mergeCell ref="E9:E12"/>
    <mergeCell ref="F9:F12"/>
    <mergeCell ref="G9:G12"/>
    <mergeCell ref="H9:O10"/>
    <mergeCell ref="P9:S10"/>
    <mergeCell ref="H11:K11"/>
    <mergeCell ref="L11:O11"/>
    <mergeCell ref="P11:P12"/>
    <mergeCell ref="A5:H5"/>
    <mergeCell ref="I5:L5"/>
    <mergeCell ref="M5:S5"/>
    <mergeCell ref="A6:H6"/>
    <mergeCell ref="I6:L6"/>
    <mergeCell ref="M6:S6"/>
    <mergeCell ref="F1:N1"/>
    <mergeCell ref="D2:G2"/>
    <mergeCell ref="A4:H4"/>
    <mergeCell ref="I4:L4"/>
    <mergeCell ref="M4:S4"/>
  </mergeCells>
  <dataValidations count="3">
    <dataValidation type="list" allowBlank="1" showInputMessage="1" showErrorMessage="1" sqref="M6" xr:uid="{00070083-0051-4543-BEAA-008C00790089}">
      <formula1>"Régime Formation,Formation Initiale,Formation Continue,Formation Initiale/Formation Continue"</formula1>
      <formula2>0</formula2>
    </dataValidation>
    <dataValidation type="list" allowBlank="1" showInputMessage="1" showErrorMessage="1" sqref="M7" xr:uid="{001D00DF-001B-4F9E-B686-00B100B900DF}">
      <formula1>"Modalité Formation,Présentiel,Convention,EAD,Convention/EAD,Alternance/Contrat Professionnel,Alternance/Apprentissage"</formula1>
      <formula2>0</formula2>
    </dataValidation>
    <dataValidation type="list" allowBlank="1" showInputMessage="1" showErrorMessage="1" sqref="H14:H44" xr:uid="{004300B5-0053-4793-95E7-005B00740087}">
      <formula1>Nature_des_épreuves_CC</formula1>
      <formula2>0</formula2>
    </dataValidation>
  </dataValidations>
  <pageMargins left="0.25" right="0.25" top="0.75" bottom="0.75" header="0.51181102362204689" footer="0.51181102362204689"/>
  <pageSetup paperSize="9" orientation="landscape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FA0033-001C-4471-8617-00D400EE0021}">
          <x14:formula1>
            <xm:f>'Liste valeurs'!$E$1:$E$107</xm:f>
          </x14:formula1>
          <x14:formula2>
            <xm:f>0</xm:f>
          </x14:formula2>
          <xm:sqref>C14:C30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51"/>
  <sheetViews>
    <sheetView tabSelected="1" topLeftCell="A16" workbookViewId="0">
      <selection activeCell="A25" sqref="A25"/>
    </sheetView>
  </sheetViews>
  <sheetFormatPr baseColWidth="10" defaultColWidth="10.6328125" defaultRowHeight="14.5"/>
  <cols>
    <col min="1" max="1" width="72.453125" style="1" customWidth="1"/>
    <col min="2" max="3" width="11.54296875" style="1" customWidth="1"/>
    <col min="4" max="4" width="9.7265625" style="1" customWidth="1"/>
    <col min="5" max="5" width="7.54296875" style="1" customWidth="1"/>
    <col min="6" max="6" width="6.7265625" style="1" customWidth="1"/>
    <col min="7" max="7" width="7.7265625" style="1" customWidth="1"/>
    <col min="8" max="8" width="13" style="1" customWidth="1"/>
    <col min="9" max="9" width="8.54296875" style="1" customWidth="1"/>
    <col min="10" max="10" width="8.453125" style="1" customWidth="1"/>
    <col min="11" max="11" width="8.54296875" style="1" customWidth="1"/>
    <col min="12" max="12" width="8.453125" style="1" customWidth="1"/>
    <col min="13" max="13" width="8.26953125" style="1" customWidth="1"/>
    <col min="14" max="14" width="8.7265625" style="1" customWidth="1"/>
    <col min="15" max="15" width="7.26953125" style="1" customWidth="1"/>
    <col min="16" max="16" width="8.26953125" style="1" customWidth="1"/>
    <col min="17" max="19" width="6.7265625" style="1" customWidth="1"/>
  </cols>
  <sheetData>
    <row r="1" spans="1:19" ht="15" customHeight="1">
      <c r="F1" s="122" t="s">
        <v>0</v>
      </c>
      <c r="G1" s="122"/>
      <c r="H1" s="122"/>
      <c r="I1" s="122"/>
      <c r="J1" s="122"/>
      <c r="K1" s="122"/>
      <c r="L1" s="122"/>
      <c r="M1" s="122"/>
      <c r="N1" s="122"/>
    </row>
    <row r="2" spans="1:19">
      <c r="D2" s="123" t="s">
        <v>1</v>
      </c>
      <c r="E2" s="123"/>
      <c r="F2" s="123"/>
      <c r="G2" s="123"/>
      <c r="M2" s="1" t="str">
        <f>+'MCC Sem.1 sess.1 et 2 et Nbre H'!M2</f>
        <v>Année universitaire : 2025-2026</v>
      </c>
    </row>
    <row r="3" spans="1:19">
      <c r="I3" s="2"/>
      <c r="K3" s="2"/>
      <c r="P3" s="2"/>
      <c r="Q3" s="2"/>
      <c r="R3" s="2"/>
      <c r="S3" s="2"/>
    </row>
    <row r="4" spans="1:19">
      <c r="A4" s="124" t="str">
        <f>'MCC Sem.1 sess.1 et 2 et Nbre H'!A4:G4</f>
        <v>Année de la Formation/Domaine/Mention : M2 DEG MANAGEMENT DES SYSTEMES D'INFORMATION</v>
      </c>
      <c r="B4" s="124"/>
      <c r="C4" s="124"/>
      <c r="D4" s="124"/>
      <c r="E4" s="124"/>
      <c r="F4" s="124"/>
      <c r="G4" s="124"/>
      <c r="H4" s="124"/>
      <c r="I4" s="125" t="str">
        <f>'MCC Sem.1 sess.1 et 2 et Nbre H'!I4</f>
        <v xml:space="preserve">Code Diplôme : JJMMSI1 </v>
      </c>
      <c r="J4" s="125"/>
      <c r="K4" s="125"/>
      <c r="L4" s="125"/>
      <c r="M4" s="126" t="str">
        <f>'MCC Sem.1 sess.1 et 2 et Nbre H'!M4:O4</f>
        <v xml:space="preserve">Date approbation CEVU : </v>
      </c>
      <c r="N4" s="126"/>
      <c r="O4" s="126"/>
      <c r="P4" s="126"/>
      <c r="Q4" s="126"/>
      <c r="R4" s="126"/>
      <c r="S4" s="126"/>
    </row>
    <row r="5" spans="1:19">
      <c r="A5" s="127" t="str">
        <f>'MCC Sem.1 sess.1 et 2 et Nbre H'!A5:G5</f>
        <v>Parcours-type : Advanced Research in Management of Information Systems</v>
      </c>
      <c r="B5" s="127"/>
      <c r="C5" s="127"/>
      <c r="D5" s="127"/>
      <c r="E5" s="127"/>
      <c r="F5" s="127"/>
      <c r="G5" s="127"/>
      <c r="H5" s="127"/>
      <c r="I5" s="128" t="str">
        <f>'MCC Sem.1 sess.1 et 2 et Nbre H'!I5</f>
        <v>Code VDI : 109</v>
      </c>
      <c r="J5" s="128"/>
      <c r="K5" s="128"/>
      <c r="L5" s="128"/>
      <c r="M5" s="129" t="str">
        <f>'MCC Sem.1 sess.1 et 2 et Nbre H'!M5:O5</f>
        <v>N° de version dans l'accréditation : 3</v>
      </c>
      <c r="N5" s="129"/>
      <c r="O5" s="129"/>
      <c r="P5" s="129"/>
      <c r="Q5" s="129"/>
      <c r="R5" s="129"/>
      <c r="S5" s="129"/>
    </row>
    <row r="6" spans="1:19">
      <c r="A6" s="127" t="str">
        <f>'MCC Sem.1 sess.1 et 2 et Nbre H'!A6:G6</f>
        <v xml:space="preserve">Parcours pédagogique (le cas échéant) : </v>
      </c>
      <c r="B6" s="127"/>
      <c r="C6" s="127"/>
      <c r="D6" s="127"/>
      <c r="E6" s="127"/>
      <c r="F6" s="127"/>
      <c r="G6" s="127"/>
      <c r="H6" s="127"/>
      <c r="I6" s="128" t="str">
        <f>'MCC Sem.1 sess.1 et 2 et Nbre H'!I6</f>
        <v>Code Etape : JJM2SR</v>
      </c>
      <c r="J6" s="128"/>
      <c r="K6" s="128"/>
      <c r="L6" s="128"/>
      <c r="M6" s="129" t="str">
        <f>'MCC Sem.1 sess.1 et 2 et Nbre H'!M6:O6</f>
        <v>Formation Initiale/Formation Continue</v>
      </c>
      <c r="N6" s="129"/>
      <c r="O6" s="129"/>
      <c r="P6" s="129"/>
      <c r="Q6" s="129"/>
      <c r="R6" s="129"/>
      <c r="S6" s="129"/>
    </row>
    <row r="7" spans="1:19">
      <c r="A7" s="144" t="s">
        <v>223</v>
      </c>
      <c r="B7" s="130"/>
      <c r="C7" s="130"/>
      <c r="D7" s="130"/>
      <c r="E7" s="130"/>
      <c r="F7" s="130"/>
      <c r="G7" s="130"/>
      <c r="H7" s="130"/>
      <c r="I7" s="128" t="str">
        <f>'MCC Sem.1 sess.1 et 2 et Nbre H'!I7</f>
        <v>Code VET : 211</v>
      </c>
      <c r="J7" s="128"/>
      <c r="K7" s="128"/>
      <c r="L7" s="128"/>
      <c r="M7" s="131" t="str">
        <f>'MCC Sem.1 sess.1 et 2 et Nbre H'!M7:O7</f>
        <v>Présentiel</v>
      </c>
      <c r="N7" s="131"/>
      <c r="O7" s="131"/>
      <c r="P7" s="131"/>
      <c r="Q7" s="131"/>
      <c r="R7" s="131"/>
      <c r="S7" s="131"/>
    </row>
    <row r="8" spans="1:19">
      <c r="A8" s="144" t="s">
        <v>14</v>
      </c>
      <c r="B8" s="130"/>
      <c r="C8" s="130"/>
      <c r="D8" s="130"/>
      <c r="E8" s="130"/>
      <c r="F8" s="130"/>
      <c r="G8" s="130"/>
      <c r="H8" s="130"/>
      <c r="I8" s="102"/>
      <c r="J8" s="102"/>
      <c r="K8" s="103"/>
      <c r="L8" s="103"/>
      <c r="M8" s="104"/>
      <c r="N8" s="105"/>
      <c r="O8" s="105"/>
      <c r="P8" s="102"/>
      <c r="Q8" s="103"/>
      <c r="R8" s="103"/>
      <c r="S8" s="106"/>
    </row>
    <row r="9" spans="1:19" ht="15" customHeight="1">
      <c r="A9" s="132" t="s">
        <v>15</v>
      </c>
      <c r="B9" s="132" t="s">
        <v>16</v>
      </c>
      <c r="C9" s="132" t="s">
        <v>17</v>
      </c>
      <c r="D9" s="132" t="s">
        <v>18</v>
      </c>
      <c r="E9" s="132" t="s">
        <v>19</v>
      </c>
      <c r="F9" s="133" t="s">
        <v>20</v>
      </c>
      <c r="G9" s="132" t="s">
        <v>21</v>
      </c>
      <c r="H9" s="134" t="s">
        <v>22</v>
      </c>
      <c r="I9" s="134"/>
      <c r="J9" s="134"/>
      <c r="K9" s="134"/>
      <c r="L9" s="134"/>
      <c r="M9" s="134"/>
      <c r="N9" s="134"/>
      <c r="O9" s="134"/>
      <c r="P9" s="135" t="s">
        <v>23</v>
      </c>
      <c r="Q9" s="135"/>
      <c r="R9" s="135"/>
      <c r="S9" s="135"/>
    </row>
    <row r="10" spans="1:19">
      <c r="A10" s="132"/>
      <c r="B10" s="132"/>
      <c r="C10" s="132"/>
      <c r="D10" s="132"/>
      <c r="E10" s="132"/>
      <c r="F10" s="132"/>
      <c r="G10" s="132"/>
      <c r="H10" s="134"/>
      <c r="I10" s="134"/>
      <c r="J10" s="134"/>
      <c r="K10" s="134"/>
      <c r="L10" s="134"/>
      <c r="M10" s="134"/>
      <c r="N10" s="134"/>
      <c r="O10" s="134"/>
      <c r="P10" s="135"/>
      <c r="Q10" s="135"/>
      <c r="R10" s="135"/>
      <c r="S10" s="135"/>
    </row>
    <row r="11" spans="1:19" ht="15.75" customHeight="1">
      <c r="A11" s="132"/>
      <c r="B11" s="132"/>
      <c r="C11" s="132"/>
      <c r="D11" s="132"/>
      <c r="E11" s="132"/>
      <c r="F11" s="132"/>
      <c r="G11" s="132"/>
      <c r="H11" s="136" t="s">
        <v>24</v>
      </c>
      <c r="I11" s="136"/>
      <c r="J11" s="136"/>
      <c r="K11" s="136"/>
      <c r="L11" s="136" t="s">
        <v>25</v>
      </c>
      <c r="M11" s="136"/>
      <c r="N11" s="136"/>
      <c r="O11" s="136"/>
      <c r="P11" s="137" t="s">
        <v>26</v>
      </c>
      <c r="Q11" s="138" t="s">
        <v>27</v>
      </c>
      <c r="R11" s="139" t="s">
        <v>28</v>
      </c>
      <c r="S11" s="140" t="s">
        <v>29</v>
      </c>
    </row>
    <row r="12" spans="1:19" ht="36">
      <c r="A12" s="132"/>
      <c r="B12" s="132"/>
      <c r="C12" s="132"/>
      <c r="D12" s="132"/>
      <c r="E12" s="132"/>
      <c r="F12" s="132"/>
      <c r="G12" s="132"/>
      <c r="H12" s="8" t="s">
        <v>30</v>
      </c>
      <c r="I12" s="9" t="s">
        <v>31</v>
      </c>
      <c r="J12" s="10" t="s">
        <v>32</v>
      </c>
      <c r="K12" s="11" t="s">
        <v>33</v>
      </c>
      <c r="L12" s="10" t="s">
        <v>34</v>
      </c>
      <c r="M12" s="9" t="s">
        <v>35</v>
      </c>
      <c r="N12" s="10" t="s">
        <v>36</v>
      </c>
      <c r="O12" s="12" t="s">
        <v>37</v>
      </c>
      <c r="P12" s="137"/>
      <c r="Q12" s="138"/>
      <c r="R12" s="139"/>
      <c r="S12" s="140"/>
    </row>
    <row r="13" spans="1:19">
      <c r="A13" s="133" t="s">
        <v>71</v>
      </c>
      <c r="B13" s="133"/>
      <c r="C13" s="133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</row>
    <row r="14" spans="1:19">
      <c r="A14" s="13" t="s">
        <v>72</v>
      </c>
      <c r="B14" s="107"/>
      <c r="C14" s="107"/>
      <c r="D14" s="13" t="s">
        <v>73</v>
      </c>
      <c r="E14" s="16" t="s">
        <v>40</v>
      </c>
      <c r="F14" s="16">
        <v>5</v>
      </c>
      <c r="G14" s="16">
        <v>5</v>
      </c>
      <c r="H14" s="17"/>
      <c r="I14" s="20"/>
      <c r="J14" s="17"/>
      <c r="K14" s="19"/>
      <c r="L14" s="17"/>
      <c r="M14" s="20"/>
      <c r="N14" s="17"/>
      <c r="O14" s="20"/>
      <c r="P14" s="21"/>
      <c r="Q14" s="22"/>
      <c r="R14" s="22">
        <f>R15+R16</f>
        <v>24</v>
      </c>
      <c r="S14" s="108"/>
    </row>
    <row r="15" spans="1:19" s="1" customFormat="1">
      <c r="A15" s="24" t="s">
        <v>74</v>
      </c>
      <c r="B15" s="15"/>
      <c r="C15" s="15"/>
      <c r="D15" s="24" t="s">
        <v>75</v>
      </c>
      <c r="E15" s="27"/>
      <c r="F15" s="27">
        <v>2.5</v>
      </c>
      <c r="G15" s="27">
        <v>2.5</v>
      </c>
      <c r="H15" s="28" t="s">
        <v>42</v>
      </c>
      <c r="I15" s="29">
        <v>1</v>
      </c>
      <c r="J15" s="28"/>
      <c r="K15" s="32"/>
      <c r="L15" s="28" t="s">
        <v>43</v>
      </c>
      <c r="M15" s="32"/>
      <c r="N15" s="33" t="s">
        <v>42</v>
      </c>
      <c r="O15" s="34">
        <v>1</v>
      </c>
      <c r="P15" s="35"/>
      <c r="Q15" s="36"/>
      <c r="R15" s="36">
        <v>12</v>
      </c>
      <c r="S15" s="68"/>
    </row>
    <row r="16" spans="1:19">
      <c r="A16" s="24" t="s">
        <v>76</v>
      </c>
      <c r="B16" s="15"/>
      <c r="C16" s="15"/>
      <c r="D16" s="24" t="s">
        <v>77</v>
      </c>
      <c r="E16" s="27"/>
      <c r="F16" s="27">
        <v>2.5</v>
      </c>
      <c r="G16" s="27">
        <v>2.5</v>
      </c>
      <c r="H16" s="28" t="s">
        <v>42</v>
      </c>
      <c r="I16" s="34">
        <v>1</v>
      </c>
      <c r="J16" s="28"/>
      <c r="K16" s="32"/>
      <c r="L16" s="28" t="s">
        <v>43</v>
      </c>
      <c r="M16" s="32"/>
      <c r="N16" s="28" t="s">
        <v>42</v>
      </c>
      <c r="O16" s="29">
        <v>1</v>
      </c>
      <c r="P16" s="35"/>
      <c r="Q16" s="36"/>
      <c r="R16" s="36">
        <v>12</v>
      </c>
      <c r="S16" s="72"/>
    </row>
    <row r="17" spans="1:19" s="39" customFormat="1">
      <c r="A17" s="40" t="s">
        <v>78</v>
      </c>
      <c r="B17" s="40"/>
      <c r="C17" s="40"/>
      <c r="D17" s="40" t="s">
        <v>79</v>
      </c>
      <c r="E17" s="42" t="s">
        <v>40</v>
      </c>
      <c r="F17" s="42">
        <v>5</v>
      </c>
      <c r="G17" s="42">
        <v>5</v>
      </c>
      <c r="H17" s="43"/>
      <c r="I17" s="44"/>
      <c r="J17" s="43"/>
      <c r="K17" s="45"/>
      <c r="L17" s="43"/>
      <c r="M17" s="45"/>
      <c r="N17" s="43"/>
      <c r="O17" s="44"/>
      <c r="P17" s="47"/>
      <c r="Q17" s="48"/>
      <c r="R17" s="48">
        <f>R18+R19</f>
        <v>21</v>
      </c>
      <c r="S17" s="109"/>
    </row>
    <row r="18" spans="1:19">
      <c r="A18" s="24" t="s">
        <v>80</v>
      </c>
      <c r="B18" s="24"/>
      <c r="C18" s="24"/>
      <c r="D18" s="24" t="s">
        <v>81</v>
      </c>
      <c r="E18" s="27"/>
      <c r="F18" s="27">
        <v>2.5</v>
      </c>
      <c r="G18" s="27">
        <v>2.5</v>
      </c>
      <c r="H18" s="28" t="s">
        <v>42</v>
      </c>
      <c r="I18" s="29">
        <v>1</v>
      </c>
      <c r="J18" s="28"/>
      <c r="K18" s="26"/>
      <c r="L18" s="28" t="s">
        <v>43</v>
      </c>
      <c r="M18" s="32"/>
      <c r="N18" s="28" t="s">
        <v>42</v>
      </c>
      <c r="O18" s="34">
        <v>1</v>
      </c>
      <c r="P18" s="35"/>
      <c r="Q18" s="36"/>
      <c r="R18" s="36">
        <v>12</v>
      </c>
      <c r="S18" s="110"/>
    </row>
    <row r="19" spans="1:19">
      <c r="A19" s="111" t="s">
        <v>82</v>
      </c>
      <c r="B19" s="24"/>
      <c r="C19" s="24"/>
      <c r="D19" s="24" t="s">
        <v>83</v>
      </c>
      <c r="E19" s="27"/>
      <c r="F19" s="27">
        <v>2.5</v>
      </c>
      <c r="G19" s="27">
        <v>2.5</v>
      </c>
      <c r="H19" s="28" t="s">
        <v>42</v>
      </c>
      <c r="I19" s="34">
        <v>1</v>
      </c>
      <c r="J19" s="28"/>
      <c r="K19" s="32"/>
      <c r="L19" s="28" t="s">
        <v>43</v>
      </c>
      <c r="M19" s="32"/>
      <c r="N19" s="28" t="s">
        <v>42</v>
      </c>
      <c r="O19" s="34">
        <v>1</v>
      </c>
      <c r="P19" s="35"/>
      <c r="Q19" s="36"/>
      <c r="R19" s="36">
        <v>9</v>
      </c>
      <c r="S19" s="110"/>
    </row>
    <row r="20" spans="1:19" s="39" customFormat="1">
      <c r="A20" s="40" t="s">
        <v>84</v>
      </c>
      <c r="B20" s="40"/>
      <c r="C20" s="40"/>
      <c r="D20" s="40" t="s">
        <v>85</v>
      </c>
      <c r="E20" s="42" t="s">
        <v>40</v>
      </c>
      <c r="F20" s="42">
        <v>17</v>
      </c>
      <c r="G20" s="42">
        <v>17</v>
      </c>
      <c r="H20" s="43"/>
      <c r="I20" s="44"/>
      <c r="J20" s="43"/>
      <c r="K20" s="44"/>
      <c r="L20" s="43"/>
      <c r="M20" s="45"/>
      <c r="N20" s="43"/>
      <c r="O20" s="44"/>
      <c r="P20" s="47"/>
      <c r="Q20" s="48"/>
      <c r="R20" s="48">
        <v>12</v>
      </c>
      <c r="S20" s="109"/>
    </row>
    <row r="21" spans="1:19">
      <c r="A21" s="24" t="s">
        <v>86</v>
      </c>
      <c r="B21" s="24"/>
      <c r="C21" s="24"/>
      <c r="D21" s="24" t="s">
        <v>87</v>
      </c>
      <c r="E21" s="27"/>
      <c r="F21" s="27">
        <v>10</v>
      </c>
      <c r="G21" s="27">
        <v>10</v>
      </c>
      <c r="H21" s="28" t="s">
        <v>42</v>
      </c>
      <c r="I21" s="34">
        <v>1</v>
      </c>
      <c r="J21" s="28"/>
      <c r="K21" s="34"/>
      <c r="L21" s="28" t="s">
        <v>43</v>
      </c>
      <c r="M21" s="32"/>
      <c r="N21" s="33" t="s">
        <v>42</v>
      </c>
      <c r="O21" s="29">
        <v>1</v>
      </c>
      <c r="P21" s="35"/>
      <c r="Q21" s="36"/>
      <c r="R21" s="36"/>
      <c r="S21" s="112"/>
    </row>
    <row r="22" spans="1:19">
      <c r="A22" s="24" t="s">
        <v>88</v>
      </c>
      <c r="B22" s="24"/>
      <c r="C22" s="24"/>
      <c r="D22" s="24" t="s">
        <v>89</v>
      </c>
      <c r="E22" s="27"/>
      <c r="F22" s="27">
        <v>5</v>
      </c>
      <c r="G22" s="27">
        <v>5</v>
      </c>
      <c r="H22" s="28"/>
      <c r="I22" s="34"/>
      <c r="J22" s="28" t="s">
        <v>40</v>
      </c>
      <c r="K22" s="29">
        <v>1</v>
      </c>
      <c r="L22" s="28"/>
      <c r="M22" s="32"/>
      <c r="N22" s="28" t="s">
        <v>40</v>
      </c>
      <c r="O22" s="34">
        <v>1</v>
      </c>
      <c r="P22" s="35"/>
      <c r="Q22" s="36"/>
      <c r="R22" s="36"/>
      <c r="S22" s="112"/>
    </row>
    <row r="23" spans="1:19">
      <c r="A23" s="118" t="s">
        <v>222</v>
      </c>
      <c r="B23" s="24"/>
      <c r="C23" s="24"/>
      <c r="D23" s="24" t="s">
        <v>90</v>
      </c>
      <c r="E23" s="27"/>
      <c r="F23" s="27">
        <v>2</v>
      </c>
      <c r="G23" s="27">
        <v>2</v>
      </c>
      <c r="H23" s="28" t="s">
        <v>42</v>
      </c>
      <c r="I23" s="34">
        <v>1</v>
      </c>
      <c r="J23" s="28"/>
      <c r="K23" s="34"/>
      <c r="L23" s="28" t="s">
        <v>43</v>
      </c>
      <c r="M23" s="32"/>
      <c r="N23" s="33" t="s">
        <v>42</v>
      </c>
      <c r="O23" s="34">
        <v>1</v>
      </c>
      <c r="P23" s="35"/>
      <c r="Q23" s="36"/>
      <c r="R23" s="36">
        <v>18</v>
      </c>
      <c r="S23" s="112"/>
    </row>
    <row r="24" spans="1:19" s="113" customFormat="1">
      <c r="A24" s="40" t="s">
        <v>91</v>
      </c>
      <c r="B24" s="24"/>
      <c r="C24" s="24"/>
      <c r="D24" s="40" t="s">
        <v>92</v>
      </c>
      <c r="E24" s="42" t="s">
        <v>40</v>
      </c>
      <c r="F24" s="42">
        <v>3</v>
      </c>
      <c r="G24" s="42">
        <v>3</v>
      </c>
      <c r="H24" s="43"/>
      <c r="I24" s="44"/>
      <c r="J24" s="43"/>
      <c r="K24" s="52"/>
      <c r="L24" s="43"/>
      <c r="M24" s="45"/>
      <c r="N24" s="43"/>
      <c r="O24" s="44"/>
      <c r="P24" s="47"/>
      <c r="Q24" s="48"/>
      <c r="R24" s="48">
        <v>12</v>
      </c>
      <c r="S24" s="112"/>
    </row>
    <row r="25" spans="1:19" s="113" customFormat="1">
      <c r="A25" s="24" t="s">
        <v>93</v>
      </c>
      <c r="B25" s="24"/>
      <c r="C25" s="24"/>
      <c r="D25" s="24" t="s">
        <v>94</v>
      </c>
      <c r="E25" s="27"/>
      <c r="F25" s="27">
        <v>3</v>
      </c>
      <c r="G25" s="27">
        <v>3</v>
      </c>
      <c r="H25" s="28" t="s">
        <v>42</v>
      </c>
      <c r="I25" s="29">
        <v>1</v>
      </c>
      <c r="J25" s="28"/>
      <c r="K25" s="34"/>
      <c r="L25" s="28" t="s">
        <v>43</v>
      </c>
      <c r="M25" s="32"/>
      <c r="N25" s="28" t="s">
        <v>42</v>
      </c>
      <c r="O25" s="34">
        <v>1</v>
      </c>
      <c r="P25" s="35"/>
      <c r="Q25" s="36"/>
      <c r="R25" s="36">
        <v>12</v>
      </c>
      <c r="S25" s="112"/>
    </row>
    <row r="26" spans="1:19">
      <c r="A26" s="24"/>
      <c r="B26" s="24"/>
      <c r="C26" s="24"/>
      <c r="D26" s="24"/>
      <c r="E26" s="27"/>
      <c r="F26" s="27"/>
      <c r="G26" s="27"/>
      <c r="H26" s="28"/>
      <c r="I26" s="29"/>
      <c r="J26" s="28"/>
      <c r="K26" s="34"/>
      <c r="L26" s="28"/>
      <c r="M26" s="32"/>
      <c r="N26" s="28"/>
      <c r="O26" s="34"/>
      <c r="P26" s="35"/>
      <c r="Q26" s="36"/>
      <c r="R26" s="36"/>
      <c r="S26" s="112"/>
    </row>
    <row r="27" spans="1:19">
      <c r="A27" s="40"/>
      <c r="B27" s="24"/>
      <c r="C27" s="24"/>
      <c r="D27" s="40"/>
      <c r="E27" s="42"/>
      <c r="F27" s="42"/>
      <c r="G27" s="42"/>
      <c r="H27" s="43"/>
      <c r="I27" s="44"/>
      <c r="J27" s="43"/>
      <c r="K27" s="51"/>
      <c r="L27" s="43"/>
      <c r="M27" s="45"/>
      <c r="N27" s="43"/>
      <c r="O27" s="52"/>
      <c r="P27" s="47"/>
      <c r="Q27" s="48"/>
      <c r="R27" s="48"/>
      <c r="S27" s="112"/>
    </row>
    <row r="28" spans="1:19">
      <c r="A28" s="24"/>
      <c r="B28" s="24"/>
      <c r="C28" s="24"/>
      <c r="D28" s="24"/>
      <c r="E28" s="27"/>
      <c r="F28" s="27"/>
      <c r="G28" s="27"/>
      <c r="H28" s="28"/>
      <c r="I28" s="34"/>
      <c r="J28" s="28"/>
      <c r="K28" s="32"/>
      <c r="L28" s="28"/>
      <c r="M28" s="32"/>
      <c r="N28" s="33"/>
      <c r="O28" s="34"/>
      <c r="P28" s="35"/>
      <c r="Q28" s="114"/>
      <c r="R28" s="114"/>
      <c r="S28" s="112"/>
    </row>
    <row r="29" spans="1:19">
      <c r="A29" s="24"/>
      <c r="B29" s="15"/>
      <c r="C29" s="15"/>
      <c r="D29" s="24"/>
      <c r="E29" s="27"/>
      <c r="F29" s="27"/>
      <c r="G29" s="27"/>
      <c r="H29" s="28"/>
      <c r="I29" s="34"/>
      <c r="J29" s="28"/>
      <c r="K29" s="32"/>
      <c r="L29" s="28"/>
      <c r="M29" s="32"/>
      <c r="N29" s="28"/>
      <c r="O29" s="34"/>
      <c r="P29" s="35"/>
      <c r="Q29" s="36"/>
      <c r="R29" s="36"/>
      <c r="S29" s="68"/>
    </row>
    <row r="30" spans="1:19">
      <c r="A30" s="40"/>
      <c r="B30" s="15"/>
      <c r="C30" s="15"/>
      <c r="D30" s="40"/>
      <c r="E30" s="42"/>
      <c r="F30" s="42"/>
      <c r="G30" s="42"/>
      <c r="H30" s="43"/>
      <c r="I30" s="52"/>
      <c r="J30" s="43"/>
      <c r="K30" s="51"/>
      <c r="L30" s="43"/>
      <c r="M30" s="45"/>
      <c r="N30" s="43"/>
      <c r="O30" s="44"/>
      <c r="P30" s="47"/>
      <c r="Q30" s="48"/>
      <c r="R30" s="48"/>
      <c r="S30" s="68"/>
    </row>
    <row r="31" spans="1:19">
      <c r="A31" s="40"/>
      <c r="B31" s="15"/>
      <c r="C31" s="15"/>
      <c r="D31" s="40"/>
      <c r="E31" s="42"/>
      <c r="F31" s="42"/>
      <c r="G31" s="42"/>
      <c r="H31" s="43"/>
      <c r="I31" s="52"/>
      <c r="J31" s="43"/>
      <c r="K31" s="51"/>
      <c r="L31" s="43"/>
      <c r="M31" s="45"/>
      <c r="N31" s="43"/>
      <c r="O31" s="52"/>
      <c r="P31" s="47"/>
      <c r="Q31" s="48"/>
      <c r="R31" s="48"/>
      <c r="S31" s="72"/>
    </row>
    <row r="32" spans="1:19">
      <c r="A32" s="24"/>
      <c r="B32" s="15"/>
      <c r="C32" s="15"/>
      <c r="D32" s="24"/>
      <c r="E32" s="27"/>
      <c r="F32" s="27"/>
      <c r="G32" s="27"/>
      <c r="H32" s="28"/>
      <c r="I32" s="34"/>
      <c r="J32" s="28"/>
      <c r="K32" s="26"/>
      <c r="L32" s="28"/>
      <c r="M32" s="32"/>
      <c r="N32" s="33"/>
      <c r="O32" s="34"/>
      <c r="P32" s="35"/>
      <c r="Q32" s="36"/>
      <c r="R32" s="36"/>
      <c r="S32" s="68"/>
    </row>
    <row r="33" spans="1:20">
      <c r="A33" s="24"/>
      <c r="B33" s="69"/>
      <c r="C33" s="69"/>
      <c r="D33" s="70"/>
      <c r="E33" s="27"/>
      <c r="F33" s="27"/>
      <c r="G33" s="71"/>
      <c r="H33" s="28"/>
      <c r="I33" s="34"/>
      <c r="J33" s="28"/>
      <c r="K33" s="26"/>
      <c r="L33" s="28"/>
      <c r="M33" s="32"/>
      <c r="N33" s="28"/>
      <c r="O33" s="29"/>
      <c r="P33" s="35"/>
      <c r="Q33" s="36"/>
      <c r="R33" s="36"/>
      <c r="S33" s="68"/>
    </row>
    <row r="34" spans="1:20">
      <c r="A34" s="15"/>
      <c r="B34" s="15"/>
      <c r="C34" s="15"/>
      <c r="D34" s="15"/>
      <c r="E34" s="73"/>
      <c r="F34" s="15"/>
      <c r="G34" s="15"/>
      <c r="H34" s="74"/>
      <c r="I34" s="73"/>
      <c r="J34" s="74"/>
      <c r="K34" s="75"/>
      <c r="L34" s="74"/>
      <c r="M34" s="75"/>
      <c r="N34" s="74"/>
      <c r="O34" s="75"/>
      <c r="P34" s="77"/>
      <c r="Q34" s="78"/>
      <c r="R34" s="78"/>
      <c r="S34" s="68"/>
    </row>
    <row r="35" spans="1:20">
      <c r="A35" s="15"/>
      <c r="B35" s="15"/>
      <c r="C35" s="15"/>
      <c r="D35" s="15"/>
      <c r="E35" s="15"/>
      <c r="F35" s="15"/>
      <c r="G35" s="15"/>
      <c r="H35" s="74"/>
      <c r="I35" s="75"/>
      <c r="J35" s="74"/>
      <c r="K35" s="75"/>
      <c r="L35" s="74"/>
      <c r="M35" s="75"/>
      <c r="N35" s="74"/>
      <c r="O35" s="75"/>
      <c r="P35" s="77"/>
      <c r="Q35" s="78"/>
      <c r="R35" s="78"/>
      <c r="S35" s="68"/>
    </row>
    <row r="36" spans="1:20">
      <c r="A36" s="15"/>
      <c r="B36" s="15"/>
      <c r="C36" s="15"/>
      <c r="D36" s="15"/>
      <c r="E36" s="15"/>
      <c r="F36" s="15"/>
      <c r="G36" s="15"/>
      <c r="H36" s="74"/>
      <c r="I36" s="73"/>
      <c r="J36" s="74"/>
      <c r="K36" s="75"/>
      <c r="L36" s="74"/>
      <c r="M36" s="75"/>
      <c r="N36" s="74"/>
      <c r="O36" s="75"/>
      <c r="P36" s="77"/>
      <c r="Q36" s="78"/>
      <c r="R36" s="78"/>
      <c r="S36" s="68"/>
    </row>
    <row r="37" spans="1:20">
      <c r="A37" s="15"/>
      <c r="B37" s="15"/>
      <c r="C37" s="15"/>
      <c r="D37" s="15"/>
      <c r="E37" s="15"/>
      <c r="F37" s="15"/>
      <c r="G37" s="15"/>
      <c r="H37" s="74"/>
      <c r="I37" s="75"/>
      <c r="J37" s="74"/>
      <c r="K37" s="75"/>
      <c r="L37" s="74"/>
      <c r="M37" s="75"/>
      <c r="N37" s="74"/>
      <c r="O37" s="75"/>
      <c r="P37" s="77"/>
      <c r="Q37" s="78"/>
      <c r="R37" s="78"/>
      <c r="S37" s="68"/>
    </row>
    <row r="38" spans="1:20">
      <c r="A38" s="15"/>
      <c r="B38" s="15"/>
      <c r="C38" s="15"/>
      <c r="D38" s="15"/>
      <c r="E38" s="73"/>
      <c r="F38" s="15"/>
      <c r="G38" s="69"/>
      <c r="H38" s="74"/>
      <c r="I38" s="73"/>
      <c r="J38" s="74"/>
      <c r="K38" s="67"/>
      <c r="L38" s="74"/>
      <c r="M38" s="75"/>
      <c r="N38" s="74"/>
      <c r="O38" s="75"/>
      <c r="P38" s="77"/>
      <c r="Q38" s="78"/>
      <c r="R38" s="78"/>
      <c r="S38" s="68"/>
    </row>
    <row r="39" spans="1:20">
      <c r="A39" s="15"/>
      <c r="B39" s="15"/>
      <c r="C39" s="15"/>
      <c r="D39" s="15"/>
      <c r="E39" s="73"/>
      <c r="F39" s="15"/>
      <c r="G39" s="15"/>
      <c r="H39" s="74"/>
      <c r="I39" s="73"/>
      <c r="J39" s="74"/>
      <c r="K39" s="73"/>
      <c r="L39" s="74"/>
      <c r="M39" s="75"/>
      <c r="N39" s="74"/>
      <c r="O39" s="75"/>
      <c r="P39" s="77"/>
      <c r="Q39" s="78"/>
      <c r="R39" s="78"/>
      <c r="S39" s="68"/>
    </row>
    <row r="40" spans="1:20">
      <c r="A40" s="15"/>
      <c r="B40" s="15"/>
      <c r="C40" s="15"/>
      <c r="D40" s="15"/>
      <c r="E40" s="73"/>
      <c r="F40" s="15"/>
      <c r="G40" s="15"/>
      <c r="H40" s="74"/>
      <c r="I40" s="73"/>
      <c r="J40" s="74"/>
      <c r="K40" s="73"/>
      <c r="L40" s="74"/>
      <c r="M40" s="75"/>
      <c r="N40" s="74"/>
      <c r="O40" s="73"/>
      <c r="P40" s="77"/>
      <c r="Q40" s="78"/>
      <c r="R40" s="78"/>
      <c r="S40" s="72"/>
    </row>
    <row r="41" spans="1:20">
      <c r="A41" s="15"/>
      <c r="B41" s="15"/>
      <c r="C41" s="15"/>
      <c r="D41" s="15"/>
      <c r="E41" s="73"/>
      <c r="F41" s="15"/>
      <c r="G41" s="15"/>
      <c r="H41" s="74"/>
      <c r="I41" s="73"/>
      <c r="J41" s="74"/>
      <c r="K41" s="73"/>
      <c r="L41" s="74"/>
      <c r="M41" s="75"/>
      <c r="N41" s="74"/>
      <c r="O41" s="73"/>
      <c r="P41" s="77"/>
      <c r="Q41" s="78"/>
      <c r="R41" s="78"/>
      <c r="S41" s="68"/>
    </row>
    <row r="42" spans="1:20">
      <c r="A42" s="15"/>
      <c r="B42" s="15"/>
      <c r="C42" s="15"/>
      <c r="D42" s="15"/>
      <c r="E42" s="73"/>
      <c r="F42" s="15"/>
      <c r="G42" s="15"/>
      <c r="H42" s="74"/>
      <c r="I42" s="73"/>
      <c r="J42" s="74"/>
      <c r="K42" s="73"/>
      <c r="L42" s="74"/>
      <c r="M42" s="75"/>
      <c r="N42" s="76"/>
      <c r="O42" s="75"/>
      <c r="P42" s="77"/>
      <c r="Q42" s="78"/>
      <c r="R42" s="78"/>
      <c r="S42" s="68"/>
    </row>
    <row r="43" spans="1:20">
      <c r="A43" s="79"/>
      <c r="B43" s="80"/>
      <c r="C43" s="80"/>
      <c r="D43" s="80"/>
      <c r="E43" s="81"/>
      <c r="F43" s="80"/>
      <c r="G43" s="80"/>
      <c r="H43" s="82"/>
      <c r="I43" s="83"/>
      <c r="J43" s="84"/>
      <c r="K43" s="81"/>
      <c r="L43" s="84"/>
      <c r="M43" s="83"/>
      <c r="N43" s="82"/>
      <c r="O43" s="83"/>
      <c r="P43" s="85"/>
      <c r="Q43" s="86"/>
      <c r="R43" s="86"/>
      <c r="S43" s="87"/>
      <c r="T43" s="88"/>
    </row>
    <row r="44" spans="1:20">
      <c r="A44" s="141" t="s">
        <v>68</v>
      </c>
      <c r="B44" s="141"/>
      <c r="C44" s="141"/>
      <c r="D44" s="141"/>
      <c r="E44" s="141"/>
      <c r="F44" s="89">
        <f>F14+F17+F20+F24</f>
        <v>30</v>
      </c>
      <c r="G44" s="90"/>
      <c r="H44" s="142"/>
      <c r="I44" s="142"/>
      <c r="J44" s="142"/>
      <c r="K44" s="142"/>
      <c r="L44" s="143" t="s">
        <v>69</v>
      </c>
      <c r="M44" s="143"/>
      <c r="N44" s="143"/>
      <c r="O44" s="143"/>
      <c r="P44" s="91">
        <f>SUM(P14:P43)</f>
        <v>0</v>
      </c>
      <c r="Q44" s="91">
        <f>SUM(Q14:Q43)</f>
        <v>0</v>
      </c>
      <c r="R44" s="91">
        <f>R14+R17+R20+R24</f>
        <v>69</v>
      </c>
      <c r="S44" s="91">
        <f>SUM(S14:S43)</f>
        <v>0</v>
      </c>
    </row>
    <row r="45" spans="1:20">
      <c r="A45" s="115" t="s">
        <v>95</v>
      </c>
      <c r="B45" s="39"/>
      <c r="C45" s="39"/>
      <c r="K45" s="94"/>
      <c r="R45" s="94"/>
      <c r="S45" s="95"/>
    </row>
    <row r="46" spans="1:20">
      <c r="A46" s="88"/>
      <c r="S46" s="97"/>
    </row>
    <row r="47" spans="1:20">
      <c r="A47" s="88"/>
      <c r="S47" s="97"/>
    </row>
    <row r="48" spans="1:20">
      <c r="A48" s="88"/>
      <c r="S48" s="97"/>
    </row>
    <row r="49" spans="1:19">
      <c r="A49" s="88"/>
      <c r="S49" s="97"/>
    </row>
    <row r="50" spans="1:19">
      <c r="A50" s="88"/>
      <c r="B50" s="100"/>
      <c r="C50" s="100"/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0"/>
      <c r="O50" s="100"/>
      <c r="P50" s="100"/>
      <c r="Q50" s="100"/>
      <c r="R50" s="100"/>
      <c r="S50" s="101"/>
    </row>
    <row r="51" spans="1:19">
      <c r="A51" s="116"/>
    </row>
  </sheetData>
  <mergeCells count="34">
    <mergeCell ref="Q11:Q12"/>
    <mergeCell ref="R11:R12"/>
    <mergeCell ref="S11:S12"/>
    <mergeCell ref="A13:S13"/>
    <mergeCell ref="A44:E44"/>
    <mergeCell ref="H44:K44"/>
    <mergeCell ref="L44:O44"/>
    <mergeCell ref="A7:H7"/>
    <mergeCell ref="I7:L7"/>
    <mergeCell ref="M7:S7"/>
    <mergeCell ref="A8:H8"/>
    <mergeCell ref="A9:A12"/>
    <mergeCell ref="B9:B12"/>
    <mergeCell ref="C9:C12"/>
    <mergeCell ref="D9:D12"/>
    <mergeCell ref="E9:E12"/>
    <mergeCell ref="F9:F12"/>
    <mergeCell ref="G9:G12"/>
    <mergeCell ref="H9:O10"/>
    <mergeCell ref="P9:S10"/>
    <mergeCell ref="H11:K11"/>
    <mergeCell ref="L11:O11"/>
    <mergeCell ref="P11:P12"/>
    <mergeCell ref="A5:H5"/>
    <mergeCell ref="I5:L5"/>
    <mergeCell ref="M5:S5"/>
    <mergeCell ref="A6:H6"/>
    <mergeCell ref="I6:L6"/>
    <mergeCell ref="M6:S6"/>
    <mergeCell ref="F1:N1"/>
    <mergeCell ref="D2:G2"/>
    <mergeCell ref="A4:H4"/>
    <mergeCell ref="I4:L4"/>
    <mergeCell ref="M4:S4"/>
  </mergeCells>
  <dataValidations count="1">
    <dataValidation type="list" allowBlank="1" showInputMessage="1" showErrorMessage="1" sqref="H14:H43" xr:uid="{00F000E0-00E0-4A11-BFC1-005D00C00095}">
      <formula1>Nature_des_épreuves_CC</formula1>
      <formula2>0</formula2>
    </dataValidation>
  </dataValidations>
  <pageMargins left="0.25" right="0.25" top="0.75" bottom="0.75" header="0.51181102362204689" footer="0.51181102362204689"/>
  <pageSetup paperSize="9" orientation="landscape" horizontalDpi="300" verticalDpi="300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340055-00D5-4BAD-A04D-00F600910099}">
          <x14:formula1>
            <xm:f>'Liste valeurs'!$E$1:$E$107</xm:f>
          </x14:formula1>
          <x14:formula2>
            <xm:f>0</xm:f>
          </x14:formula2>
          <xm:sqref>C14:C25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107"/>
  <sheetViews>
    <sheetView topLeftCell="A71" workbookViewId="0">
      <selection activeCell="G16" sqref="G16"/>
    </sheetView>
  </sheetViews>
  <sheetFormatPr baseColWidth="10" defaultColWidth="10.6328125" defaultRowHeight="14.5"/>
  <sheetData>
    <row r="1" spans="2:5">
      <c r="E1" s="1" t="s">
        <v>96</v>
      </c>
    </row>
    <row r="2" spans="2:5">
      <c r="E2" s="1" t="s">
        <v>97</v>
      </c>
    </row>
    <row r="3" spans="2:5" ht="43.5">
      <c r="B3" s="117" t="s">
        <v>98</v>
      </c>
      <c r="E3" s="1" t="s">
        <v>99</v>
      </c>
    </row>
    <row r="4" spans="2:5">
      <c r="B4" s="1" t="s">
        <v>100</v>
      </c>
      <c r="E4" s="1" t="s">
        <v>101</v>
      </c>
    </row>
    <row r="5" spans="2:5">
      <c r="B5" s="1" t="s">
        <v>102</v>
      </c>
      <c r="E5" s="1" t="s">
        <v>103</v>
      </c>
    </row>
    <row r="6" spans="2:5">
      <c r="B6" s="1" t="s">
        <v>42</v>
      </c>
      <c r="E6" s="1" t="s">
        <v>104</v>
      </c>
    </row>
    <row r="7" spans="2:5">
      <c r="B7" s="1" t="s">
        <v>105</v>
      </c>
      <c r="E7" s="1" t="s">
        <v>106</v>
      </c>
    </row>
    <row r="8" spans="2:5">
      <c r="B8" s="1" t="s">
        <v>107</v>
      </c>
      <c r="E8" s="1" t="s">
        <v>108</v>
      </c>
    </row>
    <row r="9" spans="2:5">
      <c r="B9" s="1" t="s">
        <v>109</v>
      </c>
      <c r="E9" s="1" t="s">
        <v>110</v>
      </c>
    </row>
    <row r="10" spans="2:5">
      <c r="B10" s="1" t="s">
        <v>111</v>
      </c>
      <c r="E10" s="1" t="s">
        <v>112</v>
      </c>
    </row>
    <row r="11" spans="2:5">
      <c r="B11" s="1" t="s">
        <v>113</v>
      </c>
      <c r="E11" s="1" t="s">
        <v>114</v>
      </c>
    </row>
    <row r="12" spans="2:5">
      <c r="B12" s="1" t="s">
        <v>115</v>
      </c>
      <c r="E12" s="1" t="s">
        <v>116</v>
      </c>
    </row>
    <row r="13" spans="2:5">
      <c r="B13" s="1" t="s">
        <v>117</v>
      </c>
      <c r="E13" s="1" t="s">
        <v>118</v>
      </c>
    </row>
    <row r="14" spans="2:5">
      <c r="B14" s="1" t="s">
        <v>67</v>
      </c>
      <c r="E14" s="1" t="s">
        <v>119</v>
      </c>
    </row>
    <row r="15" spans="2:5">
      <c r="E15" s="1" t="s">
        <v>120</v>
      </c>
    </row>
    <row r="16" spans="2:5">
      <c r="E16" s="1" t="s">
        <v>121</v>
      </c>
    </row>
    <row r="17" spans="2:5">
      <c r="E17" s="1" t="s">
        <v>122</v>
      </c>
    </row>
    <row r="18" spans="2:5">
      <c r="B18" s="1" t="s">
        <v>123</v>
      </c>
      <c r="E18" s="1" t="s">
        <v>124</v>
      </c>
    </row>
    <row r="19" spans="2:5">
      <c r="B19" s="1" t="s">
        <v>125</v>
      </c>
      <c r="E19" s="1" t="s">
        <v>126</v>
      </c>
    </row>
    <row r="20" spans="2:5">
      <c r="B20" s="1" t="s">
        <v>127</v>
      </c>
      <c r="E20" s="1" t="s">
        <v>128</v>
      </c>
    </row>
    <row r="21" spans="2:5">
      <c r="E21" s="1" t="s">
        <v>129</v>
      </c>
    </row>
    <row r="22" spans="2:5">
      <c r="E22" s="1" t="s">
        <v>130</v>
      </c>
    </row>
    <row r="23" spans="2:5">
      <c r="E23" s="1" t="s">
        <v>131</v>
      </c>
    </row>
    <row r="24" spans="2:5">
      <c r="E24" s="1" t="s">
        <v>132</v>
      </c>
    </row>
    <row r="25" spans="2:5">
      <c r="E25" s="1" t="s">
        <v>133</v>
      </c>
    </row>
    <row r="26" spans="2:5">
      <c r="E26" s="1" t="s">
        <v>134</v>
      </c>
    </row>
    <row r="27" spans="2:5">
      <c r="E27" s="1" t="s">
        <v>135</v>
      </c>
    </row>
    <row r="28" spans="2:5">
      <c r="E28" s="1" t="s">
        <v>136</v>
      </c>
    </row>
    <row r="29" spans="2:5">
      <c r="E29" s="1" t="s">
        <v>137</v>
      </c>
    </row>
    <row r="30" spans="2:5">
      <c r="E30" s="1" t="s">
        <v>138</v>
      </c>
    </row>
    <row r="31" spans="2:5">
      <c r="E31" s="1" t="s">
        <v>139</v>
      </c>
    </row>
    <row r="32" spans="2:5">
      <c r="E32" s="1" t="s">
        <v>140</v>
      </c>
    </row>
    <row r="33" spans="5:5">
      <c r="E33" s="1" t="s">
        <v>141</v>
      </c>
    </row>
    <row r="34" spans="5:5">
      <c r="E34" s="1" t="s">
        <v>142</v>
      </c>
    </row>
    <row r="35" spans="5:5">
      <c r="E35" s="1" t="s">
        <v>143</v>
      </c>
    </row>
    <row r="36" spans="5:5">
      <c r="E36" s="1" t="s">
        <v>144</v>
      </c>
    </row>
    <row r="37" spans="5:5">
      <c r="E37" s="1" t="s">
        <v>145</v>
      </c>
    </row>
    <row r="38" spans="5:5">
      <c r="E38" s="1" t="s">
        <v>146</v>
      </c>
    </row>
    <row r="39" spans="5:5">
      <c r="E39" s="1" t="s">
        <v>147</v>
      </c>
    </row>
    <row r="40" spans="5:5">
      <c r="E40" s="1" t="s">
        <v>148</v>
      </c>
    </row>
    <row r="41" spans="5:5">
      <c r="E41" s="1" t="s">
        <v>149</v>
      </c>
    </row>
    <row r="42" spans="5:5">
      <c r="E42" s="1" t="s">
        <v>150</v>
      </c>
    </row>
    <row r="43" spans="5:5">
      <c r="E43" s="1" t="s">
        <v>151</v>
      </c>
    </row>
    <row r="44" spans="5:5">
      <c r="E44" s="1" t="s">
        <v>152</v>
      </c>
    </row>
    <row r="45" spans="5:5">
      <c r="E45" s="1" t="s">
        <v>153</v>
      </c>
    </row>
    <row r="46" spans="5:5">
      <c r="E46" s="1" t="s">
        <v>154</v>
      </c>
    </row>
    <row r="47" spans="5:5">
      <c r="E47" s="1" t="s">
        <v>155</v>
      </c>
    </row>
    <row r="48" spans="5:5">
      <c r="E48" s="1" t="s">
        <v>156</v>
      </c>
    </row>
    <row r="49" spans="5:5">
      <c r="E49" s="1" t="s">
        <v>157</v>
      </c>
    </row>
    <row r="50" spans="5:5">
      <c r="E50" s="1" t="s">
        <v>158</v>
      </c>
    </row>
    <row r="51" spans="5:5">
      <c r="E51" s="1" t="s">
        <v>61</v>
      </c>
    </row>
    <row r="52" spans="5:5">
      <c r="E52" s="1" t="s">
        <v>159</v>
      </c>
    </row>
    <row r="53" spans="5:5">
      <c r="E53" s="1" t="s">
        <v>160</v>
      </c>
    </row>
    <row r="54" spans="5:5">
      <c r="E54" s="1" t="s">
        <v>161</v>
      </c>
    </row>
    <row r="55" spans="5:5">
      <c r="E55" s="1" t="s">
        <v>162</v>
      </c>
    </row>
    <row r="56" spans="5:5">
      <c r="E56" s="1" t="s">
        <v>163</v>
      </c>
    </row>
    <row r="57" spans="5:5">
      <c r="E57" s="1" t="s">
        <v>164</v>
      </c>
    </row>
    <row r="58" spans="5:5">
      <c r="E58" s="1" t="s">
        <v>165</v>
      </c>
    </row>
    <row r="59" spans="5:5">
      <c r="E59" s="1" t="s">
        <v>166</v>
      </c>
    </row>
    <row r="60" spans="5:5">
      <c r="E60" s="1" t="s">
        <v>167</v>
      </c>
    </row>
    <row r="61" spans="5:5">
      <c r="E61" s="1" t="s">
        <v>168</v>
      </c>
    </row>
    <row r="62" spans="5:5">
      <c r="E62" s="1" t="s">
        <v>169</v>
      </c>
    </row>
    <row r="63" spans="5:5">
      <c r="E63" s="1" t="s">
        <v>170</v>
      </c>
    </row>
    <row r="64" spans="5:5">
      <c r="E64" s="1" t="s">
        <v>171</v>
      </c>
    </row>
    <row r="65" spans="5:5">
      <c r="E65" s="1" t="s">
        <v>172</v>
      </c>
    </row>
    <row r="66" spans="5:5">
      <c r="E66" s="1" t="s">
        <v>173</v>
      </c>
    </row>
    <row r="67" spans="5:5">
      <c r="E67" s="1" t="s">
        <v>174</v>
      </c>
    </row>
    <row r="68" spans="5:5">
      <c r="E68" s="1" t="s">
        <v>175</v>
      </c>
    </row>
    <row r="69" spans="5:5">
      <c r="E69" s="1" t="s">
        <v>176</v>
      </c>
    </row>
    <row r="70" spans="5:5">
      <c r="E70" s="1" t="s">
        <v>177</v>
      </c>
    </row>
    <row r="71" spans="5:5">
      <c r="E71" s="1" t="s">
        <v>178</v>
      </c>
    </row>
    <row r="72" spans="5:5">
      <c r="E72" s="1" t="s">
        <v>179</v>
      </c>
    </row>
    <row r="73" spans="5:5">
      <c r="E73" s="1" t="s">
        <v>180</v>
      </c>
    </row>
    <row r="74" spans="5:5">
      <c r="E74" s="1" t="s">
        <v>181</v>
      </c>
    </row>
    <row r="75" spans="5:5">
      <c r="E75" s="1" t="s">
        <v>182</v>
      </c>
    </row>
    <row r="76" spans="5:5">
      <c r="E76" s="1" t="s">
        <v>183</v>
      </c>
    </row>
    <row r="77" spans="5:5">
      <c r="E77" s="1" t="s">
        <v>184</v>
      </c>
    </row>
    <row r="78" spans="5:5">
      <c r="E78" s="1" t="s">
        <v>185</v>
      </c>
    </row>
    <row r="79" spans="5:5">
      <c r="E79" s="1" t="s">
        <v>186</v>
      </c>
    </row>
    <row r="80" spans="5:5">
      <c r="E80" s="1" t="s">
        <v>187</v>
      </c>
    </row>
    <row r="81" spans="5:5">
      <c r="E81" s="1" t="s">
        <v>188</v>
      </c>
    </row>
    <row r="82" spans="5:5">
      <c r="E82" s="1" t="s">
        <v>189</v>
      </c>
    </row>
    <row r="83" spans="5:5">
      <c r="E83" s="1" t="s">
        <v>190</v>
      </c>
    </row>
    <row r="84" spans="5:5">
      <c r="E84" s="1" t="s">
        <v>191</v>
      </c>
    </row>
    <row r="85" spans="5:5">
      <c r="E85" s="1" t="s">
        <v>192</v>
      </c>
    </row>
    <row r="86" spans="5:5">
      <c r="E86" s="1" t="s">
        <v>193</v>
      </c>
    </row>
    <row r="87" spans="5:5">
      <c r="E87" s="1" t="s">
        <v>194</v>
      </c>
    </row>
    <row r="88" spans="5:5">
      <c r="E88" s="1" t="s">
        <v>195</v>
      </c>
    </row>
    <row r="89" spans="5:5">
      <c r="E89" s="1" t="s">
        <v>196</v>
      </c>
    </row>
    <row r="90" spans="5:5">
      <c r="E90" s="1" t="s">
        <v>197</v>
      </c>
    </row>
    <row r="91" spans="5:5">
      <c r="E91" s="1" t="s">
        <v>198</v>
      </c>
    </row>
    <row r="92" spans="5:5">
      <c r="E92" s="1" t="s">
        <v>199</v>
      </c>
    </row>
    <row r="93" spans="5:5">
      <c r="E93" s="1" t="s">
        <v>200</v>
      </c>
    </row>
    <row r="94" spans="5:5">
      <c r="E94" s="1" t="s">
        <v>201</v>
      </c>
    </row>
    <row r="95" spans="5:5">
      <c r="E95" s="1" t="s">
        <v>202</v>
      </c>
    </row>
    <row r="96" spans="5:5">
      <c r="E96" s="1" t="s">
        <v>203</v>
      </c>
    </row>
    <row r="97" spans="5:5">
      <c r="E97" s="1" t="s">
        <v>204</v>
      </c>
    </row>
    <row r="98" spans="5:5">
      <c r="E98" s="1" t="s">
        <v>205</v>
      </c>
    </row>
    <row r="99" spans="5:5">
      <c r="E99" s="1" t="s">
        <v>206</v>
      </c>
    </row>
    <row r="100" spans="5:5">
      <c r="E100" s="1" t="s">
        <v>207</v>
      </c>
    </row>
    <row r="101" spans="5:5">
      <c r="E101" s="1" t="s">
        <v>208</v>
      </c>
    </row>
    <row r="102" spans="5:5">
      <c r="E102" s="1" t="s">
        <v>209</v>
      </c>
    </row>
    <row r="103" spans="5:5">
      <c r="E103" s="1" t="s">
        <v>210</v>
      </c>
    </row>
    <row r="104" spans="5:5">
      <c r="E104" s="1" t="s">
        <v>211</v>
      </c>
    </row>
    <row r="105" spans="5:5">
      <c r="E105" s="1" t="s">
        <v>212</v>
      </c>
    </row>
    <row r="106" spans="5:5">
      <c r="E106" s="1" t="s">
        <v>213</v>
      </c>
    </row>
    <row r="107" spans="5:5">
      <c r="E107" s="1" t="s">
        <v>214</v>
      </c>
    </row>
  </sheetData>
  <pageMargins left="0.7" right="0.7" top="0.75" bottom="0.75" header="0.51181102362204689" footer="0.51181102362204689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MCC Sem.1 sess.1 et 2 et Nbre H</vt:lpstr>
      <vt:lpstr>MCC Sem.2 sess.1 et 2 et Nbre H</vt:lpstr>
      <vt:lpstr>Liste valeurs</vt:lpstr>
      <vt:lpstr>Nature_des_épreuves_CC</vt:lpstr>
    </vt:vector>
  </TitlesOfParts>
  <Company>UPMF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KATY RIGALDO</dc:creator>
  <dc:description/>
  <cp:lastModifiedBy>SANDRINE FINE FALCY</cp:lastModifiedBy>
  <cp:revision>5</cp:revision>
  <dcterms:created xsi:type="dcterms:W3CDTF">2017-01-26T13:39:47Z</dcterms:created>
  <dcterms:modified xsi:type="dcterms:W3CDTF">2025-06-07T10:39:52Z</dcterms:modified>
  <dc:language>en-US</dc:language>
</cp:coreProperties>
</file>